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502\На сайт\Для Юры\Годовые формы за 2021 год\"/>
    </mc:Choice>
  </mc:AlternateContent>
  <bookViews>
    <workbookView xWindow="0" yWindow="0" windowWidth="28800" windowHeight="12435"/>
  </bookViews>
  <sheets>
    <sheet name="Таблица №3 " sheetId="1" r:id="rId1"/>
  </sheets>
  <definedNames>
    <definedName name="_xlnm.Print_Titles" localSheetId="0">'Таблица №3 '!$A:$B,'Таблица №3 '!$4:$5</definedName>
    <definedName name="_xlnm.Print_Area" localSheetId="0">'Таблица №3 '!$A$1:$O$57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7" i="1" l="1"/>
  <c r="K7" i="1" l="1"/>
  <c r="K23" i="1" l="1"/>
  <c r="K6" i="1" s="1"/>
  <c r="L6" i="1" l="1"/>
  <c r="M6" i="1"/>
  <c r="J10" i="1"/>
  <c r="M54" i="1"/>
  <c r="M53" i="1"/>
  <c r="M52" i="1"/>
  <c r="M51" i="1"/>
  <c r="M50" i="1"/>
  <c r="M49" i="1"/>
  <c r="M48" i="1"/>
  <c r="M47" i="1"/>
  <c r="M45" i="1"/>
  <c r="M44" i="1"/>
  <c r="M42" i="1"/>
  <c r="M40" i="1"/>
  <c r="M39" i="1"/>
  <c r="M38" i="1"/>
  <c r="M37" i="1"/>
  <c r="M36" i="1"/>
  <c r="M35" i="1"/>
  <c r="M34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L53" i="1"/>
  <c r="L52" i="1"/>
  <c r="L51" i="1"/>
  <c r="L50" i="1"/>
  <c r="L49" i="1"/>
  <c r="L48" i="1"/>
  <c r="L47" i="1"/>
  <c r="L45" i="1"/>
  <c r="L44" i="1"/>
  <c r="L42" i="1"/>
  <c r="L39" i="1"/>
  <c r="L38" i="1"/>
  <c r="L37" i="1"/>
  <c r="L36" i="1"/>
  <c r="L35" i="1"/>
  <c r="L34" i="1"/>
  <c r="L32" i="1"/>
  <c r="L31" i="1"/>
  <c r="L30" i="1"/>
  <c r="L29" i="1"/>
  <c r="L28" i="1"/>
  <c r="L27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7" i="1"/>
  <c r="K48" i="1"/>
  <c r="K47" i="1"/>
  <c r="K41" i="1"/>
  <c r="K38" i="1"/>
  <c r="K34" i="1"/>
  <c r="K19" i="1"/>
  <c r="K15" i="1"/>
  <c r="K12" i="1"/>
  <c r="K10" i="1"/>
  <c r="J48" i="1"/>
  <c r="I48" i="1"/>
  <c r="I47" i="1" s="1"/>
  <c r="H48" i="1"/>
  <c r="J47" i="1"/>
  <c r="H47" i="1"/>
  <c r="J41" i="1"/>
  <c r="I41" i="1"/>
  <c r="H41" i="1"/>
  <c r="J38" i="1"/>
  <c r="I38" i="1"/>
  <c r="H38" i="1"/>
  <c r="J34" i="1"/>
  <c r="I34" i="1"/>
  <c r="H34" i="1"/>
  <c r="J27" i="1"/>
  <c r="J23" i="1" s="1"/>
  <c r="I27" i="1"/>
  <c r="H27" i="1"/>
  <c r="H23" i="1" s="1"/>
  <c r="I23" i="1"/>
  <c r="J19" i="1"/>
  <c r="I19" i="1"/>
  <c r="H19" i="1"/>
  <c r="J15" i="1"/>
  <c r="I15" i="1"/>
  <c r="H15" i="1"/>
  <c r="J12" i="1"/>
  <c r="I12" i="1"/>
  <c r="H12" i="1"/>
  <c r="I10" i="1"/>
  <c r="H10" i="1"/>
  <c r="J7" i="1"/>
  <c r="I7" i="1"/>
  <c r="I6" i="1" s="1"/>
  <c r="H7" i="1"/>
  <c r="H6" i="1" s="1"/>
  <c r="H57" i="1" s="1"/>
  <c r="G48" i="1"/>
  <c r="F48" i="1"/>
  <c r="E48" i="1"/>
  <c r="D48" i="1"/>
  <c r="G47" i="1"/>
  <c r="F47" i="1"/>
  <c r="E47" i="1"/>
  <c r="D47" i="1"/>
  <c r="G41" i="1"/>
  <c r="F41" i="1"/>
  <c r="E41" i="1"/>
  <c r="D41" i="1"/>
  <c r="G38" i="1"/>
  <c r="F38" i="1"/>
  <c r="E38" i="1"/>
  <c r="D38" i="1"/>
  <c r="G34" i="1"/>
  <c r="F34" i="1"/>
  <c r="E34" i="1"/>
  <c r="D34" i="1"/>
  <c r="G27" i="1"/>
  <c r="F27" i="1"/>
  <c r="E27" i="1"/>
  <c r="D27" i="1"/>
  <c r="G23" i="1"/>
  <c r="F23" i="1"/>
  <c r="E23" i="1"/>
  <c r="D23" i="1"/>
  <c r="G19" i="1"/>
  <c r="F19" i="1"/>
  <c r="E19" i="1"/>
  <c r="D19" i="1"/>
  <c r="G15" i="1"/>
  <c r="F15" i="1"/>
  <c r="E15" i="1"/>
  <c r="D15" i="1"/>
  <c r="G12" i="1"/>
  <c r="F12" i="1"/>
  <c r="E12" i="1"/>
  <c r="D12" i="1"/>
  <c r="G10" i="1"/>
  <c r="F10" i="1"/>
  <c r="E10" i="1"/>
  <c r="D10" i="1"/>
  <c r="G7" i="1"/>
  <c r="F7" i="1"/>
  <c r="E7" i="1"/>
  <c r="E6" i="1" s="1"/>
  <c r="E57" i="1" s="1"/>
  <c r="D7" i="1"/>
  <c r="G6" i="1"/>
  <c r="G57" i="1" s="1"/>
  <c r="F6" i="1"/>
  <c r="F57" i="1" s="1"/>
  <c r="D6" i="1"/>
  <c r="D57" i="1" s="1"/>
  <c r="C48" i="1"/>
  <c r="C47" i="1"/>
  <c r="C41" i="1"/>
  <c r="C38" i="1"/>
  <c r="C34" i="1"/>
  <c r="C27" i="1"/>
  <c r="C23" i="1" s="1"/>
  <c r="C19" i="1"/>
  <c r="C15" i="1"/>
  <c r="C12" i="1"/>
  <c r="C10" i="1"/>
  <c r="C7" i="1"/>
  <c r="K57" i="1" l="1"/>
  <c r="J6" i="1"/>
  <c r="I57" i="1"/>
  <c r="C6" i="1"/>
  <c r="C57" i="1" l="1"/>
  <c r="J57" i="1"/>
  <c r="M57" i="1" s="1"/>
  <c r="L57" i="1"/>
</calcChain>
</file>

<file path=xl/sharedStrings.xml><?xml version="1.0" encoding="utf-8"?>
<sst xmlns="http://schemas.openxmlformats.org/spreadsheetml/2006/main" count="167" uniqueCount="151">
  <si>
    <t>(тыс. рублей)</t>
  </si>
  <si>
    <t>Наименование показателей</t>
  </si>
  <si>
    <t>Налог на прибыль организаций</t>
  </si>
  <si>
    <t>Налог на доходы физических лиц</t>
  </si>
  <si>
    <t>Налог, взимаемый в связи с применением упрощенной системы налогообложения</t>
  </si>
  <si>
    <t>Налог на имущество организаций</t>
  </si>
  <si>
    <t>Транспортный налог</t>
  </si>
  <si>
    <t>Налог на добычу полезных ископаемых</t>
  </si>
  <si>
    <t>Доходы от перечисления части прибыли государственных унитарных предприятий субъектов РФ</t>
  </si>
  <si>
    <t>Плата за негативное воздействие на окружающую среду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</si>
  <si>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</si>
  <si>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</si>
  <si>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</si>
  <si>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</si>
  <si>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</si>
  <si>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</si>
  <si>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</si>
  <si>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</si>
  <si>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Код бюджетной классификации</t>
  </si>
  <si>
    <t xml:space="preserve"> НАЛОГОВЫЕ ДОХОДЫ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</si>
  <si>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</si>
  <si>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</si>
  <si>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</si>
  <si>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</si>
  <si>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</si>
  <si>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</si>
  <si>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БЕЗВОЗМЕЗДНЫЕ ПОСТУПЛЕНИЯ ОТ ДРУГИХ БЮДЖЕТОВ БЮДЖЕТНЛОЙ СИСТЕМЫ РОССИЙСКОЙ ФЕДЕРАЦИИ</t>
  </si>
  <si>
    <t>1 00 00000 00 0000 000</t>
  </si>
  <si>
    <t>1 01 00000 00 0000 000</t>
  </si>
  <si>
    <t>1 03 00000 00 0000 000</t>
  </si>
  <si>
    <t>1 05 00000 00 0000 000</t>
  </si>
  <si>
    <t>1 06 00000 00 0000 000</t>
  </si>
  <si>
    <t>1 01 01000 00 0000 110</t>
  </si>
  <si>
    <t>1 03 02000 01 0000 110</t>
  </si>
  <si>
    <t>1 05 01000 00 0000 110</t>
  </si>
  <si>
    <t>1 06 02000 02 0000 110</t>
  </si>
  <si>
    <t>1 06 04000 02 0000 110</t>
  </si>
  <si>
    <t>1 07 00000 00 0000 000</t>
  </si>
  <si>
    <t>1 07 01000 01 0000 110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</si>
  <si>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</si>
  <si>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</si>
  <si>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</si>
  <si>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</si>
  <si>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</si>
  <si>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</si>
  <si>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</si>
  <si>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</si>
  <si>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</si>
  <si>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 от сдачи в аренду имущества, находящегося в оперативном управлении органов государственной власти субъектов РФ,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</si>
  <si>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</si>
  <si>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Доходы в виде прибыли, приходящейся на долю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</si>
  <si>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1 11 05070 00 0000 120</t>
  </si>
  <si>
    <t>1 11 07000 00 0000 120</t>
  </si>
  <si>
    <t>1 12 00000 00 0000 000</t>
  </si>
  <si>
    <t>ПЛАТЕЖИ ПРИ ПОЛЬЗОВАНИИ ПРИРОДНЫМИ РЕСУРСАМИ</t>
  </si>
  <si>
    <t>1 12 01000 01 0000 120</t>
  </si>
  <si>
    <t>1 12 02000 00 0000 120</t>
  </si>
  <si>
    <t>1 12 04000 00 0000 120</t>
  </si>
  <si>
    <t>Платежи при пользовании недрами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</si>
  <si>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</si>
  <si>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</si>
  <si>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</si>
  <si>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</si>
  <si>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1 14 00000 00 0000 000</t>
  </si>
  <si>
    <t>ДОХОДЫ ОТ ПРОДАЖИ МАТЕРИАЛЬНЫХ И НЕМАТЕРИАЛЬНЫХ АКТИВОВ</t>
  </si>
  <si>
    <t xml:space="preserve">1 14 02000 00 0000 000 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</si>
  <si>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</si>
  <si>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1 14 06000 00 0000 430 </t>
  </si>
  <si>
    <t xml:space="preserve">Доходы от продажи земельных участков, находящихся в государственной и муниципальной собственности </t>
  </si>
  <si>
    <t>1 15 00000 00 0000 000</t>
  </si>
  <si>
    <t>1 16 00000 00 0000 000</t>
  </si>
  <si>
    <t>1 17 00000 00 0000 000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</si>
  <si>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</si>
  <si>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</si>
  <si>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</si>
  <si>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1 06 05000 02 0000 110</t>
  </si>
  <si>
    <t>Налог на игорный бизнес</t>
  </si>
  <si>
    <t>ГОСУДАРСТВЕННАЯ ПОШЛИНА</t>
  </si>
  <si>
    <t>Средства, получаемые от передачи имущества, находящегося в государственной и муниципальнлой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в залог, в доверительное управление</t>
  </si>
  <si>
    <t>БЕЗВОЗМЕЗДНЫЕ ПОСТУПЛЕНИЯ</t>
  </si>
  <si>
    <t>ВСЕГО ДОХОДОВ</t>
  </si>
  <si>
    <t>1 01 02000 01 0000 110</t>
  </si>
  <si>
    <t>2 00 00000 00 0000 000</t>
  </si>
  <si>
    <t>2 02 00000 00 0000 000</t>
  </si>
  <si>
    <t>2 07 00000 00 0000 000</t>
  </si>
  <si>
    <t>2 02 10000 00 0000 150</t>
  </si>
  <si>
    <t>2 02 20000 00 0000 150</t>
  </si>
  <si>
    <t>2 02 30000 00 0000 150</t>
  </si>
  <si>
    <t>2 02 40000 00 0000 150</t>
  </si>
  <si>
    <t>1 13 01000 00 0000 000</t>
  </si>
  <si>
    <t>1 11 05030 00 0000 120</t>
  </si>
  <si>
    <t>Сверхплановые поступления дивидендов обеспечили предприятия, в уставных капиталах которых доля собственности  области  менее 51 процента</t>
  </si>
  <si>
    <t>Фактически сложившиеся поступления</t>
  </si>
  <si>
    <t>-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</si>
  <si>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</si>
  <si>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1 11 08000 00 0000 120</t>
  </si>
  <si>
    <t>2 19 00000 00 0000 000</t>
  </si>
  <si>
    <t>2 18 00000 00 0000 000</t>
  </si>
  <si>
    <t>Снижение поступлений от проведения регионального государственного надзора обязательных требований к техническому состоянию и эксплуатации самоходных машин</t>
  </si>
  <si>
    <t>2 03 20000 00 0000 150</t>
  </si>
  <si>
    <t xml:space="preserve"> Применение повышенных коэффициентов при размещении отходов производства и потребления с превышением установленных лимитов</t>
  </si>
  <si>
    <t>С учетом заявок на выкуп областного имущества</t>
  </si>
  <si>
    <t>1 05 06000 01 0000 110</t>
  </si>
  <si>
    <t>1 11 02000 00 0000 120</t>
  </si>
  <si>
    <t>1 11 03000 00 0000 120</t>
  </si>
  <si>
    <t>Доходы от размещения средств бюджетов</t>
  </si>
  <si>
    <t>Проценты, полученные от предоставления бюджетных кредитов внутри страны</t>
  </si>
  <si>
    <t xml:space="preserve">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</si>
  <si>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</si>
  <si>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Сведения о фактических поступлениях доходов областного бюджета в сравнении с запланированными значениями за 2021 год</t>
  </si>
  <si>
    <t xml:space="preserve"> 1 13 02000 00 0000 130</t>
  </si>
  <si>
    <t>Доходы от компенсации затрат государства</t>
  </si>
  <si>
    <t>Утвержденные бюджетные назначения на 2021 год (закон о бюджете №19 от 26.12.2020г.)</t>
  </si>
  <si>
    <t>Утвержденные бюджетные назначения на 2021 год (внесение изменений в закон об областном бюджете №51 от 26.03.2021г.)</t>
  </si>
  <si>
    <t>Утвержденные бюджетные назначения на 2021 год (внесение изменений в закон об областном бюджете №69 от 02.06.2021г.)</t>
  </si>
  <si>
    <t>Утвержденные бюджетные назначения на 2021 год (внесение изменений в закон об областном бюджете №89 от 26.08.2021г.)</t>
  </si>
  <si>
    <t>Утвержденные бюджетные назначения на 2021 год (внесение изменений в закон об областном бюджете №106 от 18.10.2021г.)</t>
  </si>
  <si>
    <t>Утвержденные бюджетные назначения на 2021 год (внесение изменений в закон об областном бюджете №113 от 28.10.2021г.)</t>
  </si>
  <si>
    <t>Утвержденные бюджетные назначения на 2021 год (внесение изменений в закон об областном бюджете №120 от 19.11.2021г.)</t>
  </si>
  <si>
    <t>Утвержденные бюджетные назначения на 2021 год (внесение изменений в закон об областном бюджете №129 от 16.12.2021г.)</t>
  </si>
  <si>
    <t>Фактически исполнено в 2021 году</t>
  </si>
  <si>
    <t>% исполнение первоначального  плана 2021 года</t>
  </si>
  <si>
    <t>% исполнение уточненного  плана 2021 года</t>
  </si>
  <si>
    <t>Налог на профессиональный доход</t>
  </si>
  <si>
    <t>Пояснение отклонений от первоначального плана</t>
  </si>
  <si>
    <t>в 38,6 р.</t>
  </si>
  <si>
    <t>Заключение новых договоров и погашение задолженности прошлых лет</t>
  </si>
  <si>
    <t>в 2,6 р.</t>
  </si>
  <si>
    <t>в 3,3 р.</t>
  </si>
  <si>
    <t>в 2,2 р.</t>
  </si>
  <si>
    <t>в 11,9 р.</t>
  </si>
  <si>
    <t>в 228,р.</t>
  </si>
  <si>
    <t>Увеличение количества плательщиков налога на профессиональный доход</t>
  </si>
  <si>
    <t xml:space="preserve"> В связи с переходом на упрощенную систему налогообложения плательщиков единого налога на вмененный доход</t>
  </si>
  <si>
    <t>Снижение количества сделок</t>
  </si>
  <si>
    <t>По результатам финансово-хозяйственной деятельности предприятием получен убыток</t>
  </si>
  <si>
    <t>Снижение количества заявок для участия в конкурсе на право пользования участками недр местного значения</t>
  </si>
  <si>
    <t>Реализация земельных участков с учетом поступивших заявок о выкупе</t>
  </si>
  <si>
    <t>Увеличение/снижение ассигнований от первоначального плана обусловлено изменениями лимитов (увеличение/снижение) федеральных средств в соответствии с нормативными правовыми актами Правительства Российской Федерации</t>
  </si>
  <si>
    <t xml:space="preserve">В связи с изменением лимитов государственной корпорацией - Фонд содействия реформированию жилищно-коммунального хозяйства </t>
  </si>
  <si>
    <t>Увеличение количества зафиксированных правонарушений</t>
  </si>
  <si>
    <t>Пояснение отклонений от уточненного плана</t>
  </si>
  <si>
    <t>Снижение количества пунктов приема ставок букмекерских контор и тотализаторов на территории области</t>
  </si>
  <si>
    <t>Применение увеличивающего рентного коэффициента к ставке налога</t>
  </si>
  <si>
    <t>Фактически сложившиеся поступления с учетом остатков на счетах</t>
  </si>
  <si>
    <t>С учетом изменений финансовых результатов для целей налогообложения организаций металлургического комплекса</t>
  </si>
  <si>
    <t>Снижение количества выданных разрешений на охоту</t>
  </si>
  <si>
    <t>С учетом заключенных договоров аренды</t>
  </si>
  <si>
    <t>С учетом заключенных договоров о передаче имущества</t>
  </si>
  <si>
    <t>Рост количества и стоимости предоставляемых услуг</t>
  </si>
  <si>
    <t>Рост заработной платы в отдельных организациях  опережающими темпами  по сравнению с предусмотренными в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</si>
</sst>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 Cy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94">
    <xf numFmtId="0" fontId="0" fillId="0" borderId="0" xfId="0"/>
    <xf numFmtId="0" fontId="2" fillId="0" borderId="0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3" fontId="2" fillId="0" borderId="0" xfId="1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3" fontId="4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left" vertical="center" wrapText="1"/>
      <protection locked="0"/>
    </xf>
    <xf numFmtId="0" fontId="6" fillId="0" borderId="3" xfId="1" applyFont="1" applyBorder="1" applyAlignment="1" applyProtection="1">
      <alignment vertical="center" wrapText="1"/>
      <protection locked="0"/>
    </xf>
    <xf numFmtId="0" fontId="6" fillId="2" borderId="3" xfId="1" applyFont="1" applyFill="1" applyBorder="1" applyAlignment="1" applyProtection="1">
      <alignment horizontal="left" vertical="center" wrapText="1"/>
      <protection locked="0"/>
    </xf>
    <xf numFmtId="0" fontId="6" fillId="0" borderId="4" xfId="1" applyFont="1" applyBorder="1" applyAlignment="1" applyProtection="1">
      <alignment horizontal="left" vertical="center" wrapText="1"/>
      <protection locked="0"/>
    </xf>
    <xf numFmtId="0" fontId="6" fillId="2" borderId="4" xfId="1" applyFont="1" applyFill="1" applyBorder="1" applyAlignment="1" applyProtection="1">
      <alignment horizontal="left" vertical="center" wrapText="1"/>
    </xf>
    <xf numFmtId="0" fontId="8" fillId="0" borderId="5" xfId="2" applyNumberFormat="1" applyFont="1" applyFill="1" applyBorder="1" applyAlignment="1">
      <alignment horizontal="left" vertical="center" wrapText="1" readingOrder="1"/>
    </xf>
    <xf numFmtId="0" fontId="4" fillId="4" borderId="3" xfId="1" applyFont="1" applyFill="1" applyBorder="1" applyAlignment="1" applyProtection="1">
      <alignment horizontal="left" vertical="center" wrapText="1"/>
      <protection locked="0"/>
    </xf>
    <xf numFmtId="0" fontId="2" fillId="4" borderId="0" xfId="1" applyFont="1" applyFill="1" applyBorder="1" applyAlignment="1" applyProtection="1">
      <alignment horizontal="center" vertical="center" wrapText="1"/>
      <protection locked="0"/>
    </xf>
    <xf numFmtId="3" fontId="4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3" xfId="1" applyFont="1" applyFill="1" applyBorder="1" applyAlignment="1" applyProtection="1">
      <alignment horizontal="left" vertical="center" wrapText="1"/>
      <protection locked="0"/>
    </xf>
    <xf numFmtId="3" fontId="6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4" borderId="4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Border="1" applyAlignment="1" applyProtection="1">
      <alignment horizontal="left" vertical="center" wrapText="1"/>
      <protection locked="0"/>
    </xf>
    <xf numFmtId="0" fontId="4" fillId="0" borderId="3" xfId="1" applyFont="1" applyBorder="1" applyAlignment="1" applyProtection="1">
      <alignment vertical="center" wrapText="1"/>
      <protection locked="0"/>
    </xf>
    <xf numFmtId="0" fontId="4" fillId="2" borderId="4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Border="1" applyAlignment="1" applyProtection="1">
      <alignment horizontal="left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4" fillId="4" borderId="0" xfId="1" applyFont="1" applyFill="1" applyBorder="1" applyAlignment="1" applyProtection="1">
      <alignment horizontal="left" vertical="center" wrapText="1"/>
      <protection locked="0"/>
    </xf>
    <xf numFmtId="3" fontId="2" fillId="4" borderId="0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11" fillId="4" borderId="2" xfId="1" applyFont="1" applyFill="1" applyBorder="1" applyAlignment="1" applyProtection="1">
      <alignment horizontal="center" vertical="center" wrapText="1"/>
      <protection locked="0"/>
    </xf>
    <xf numFmtId="0" fontId="6" fillId="0" borderId="2" xfId="3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12" fillId="0" borderId="0" xfId="3" applyFont="1"/>
    <xf numFmtId="0" fontId="4" fillId="0" borderId="2" xfId="3" applyFont="1" applyBorder="1" applyAlignment="1">
      <alignment horizontal="left" vertical="center" wrapText="1"/>
    </xf>
    <xf numFmtId="3" fontId="11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2" applyNumberFormat="1" applyFont="1" applyFill="1" applyBorder="1" applyAlignment="1">
      <alignment horizontal="left" vertical="center" wrapText="1" readingOrder="1"/>
    </xf>
    <xf numFmtId="0" fontId="4" fillId="4" borderId="2" xfId="1" applyFont="1" applyFill="1" applyBorder="1" applyAlignment="1" applyProtection="1">
      <alignment horizontal="left" vertical="center" wrapText="1"/>
      <protection locked="0"/>
    </xf>
    <xf numFmtId="0" fontId="9" fillId="0" borderId="6" xfId="2" applyNumberFormat="1" applyFont="1" applyFill="1" applyBorder="1" applyAlignment="1">
      <alignment horizontal="left" vertical="center" wrapText="1" readingOrder="1"/>
    </xf>
    <xf numFmtId="1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1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4" fillId="4" borderId="2" xfId="1" applyFont="1" applyFill="1" applyBorder="1" applyAlignment="1" applyProtection="1">
      <alignment horizontal="center" vertical="center" wrapText="1"/>
      <protection locked="0"/>
    </xf>
    <xf numFmtId="3" fontId="4" fillId="4" borderId="2" xfId="0" applyNumberFormat="1" applyFont="1" applyFill="1" applyBorder="1" applyAlignment="1">
      <alignment horizontal="center"/>
    </xf>
    <xf numFmtId="3" fontId="6" fillId="4" borderId="2" xfId="1" applyNumberFormat="1" applyFont="1" applyFill="1" applyBorder="1" applyAlignment="1" applyProtection="1">
      <alignment horizontal="center" wrapText="1"/>
      <protection locked="0"/>
    </xf>
    <xf numFmtId="3" fontId="4" fillId="4" borderId="2" xfId="1" applyNumberFormat="1" applyFont="1" applyFill="1" applyBorder="1" applyAlignment="1" applyProtection="1">
      <alignment horizontal="center" wrapText="1"/>
      <protection locked="0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3" fontId="11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11" fillId="4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164" fontId="11" fillId="4" borderId="2" xfId="1" applyNumberFormat="1" applyFont="1" applyFill="1" applyBorder="1" applyAlignment="1" applyProtection="1">
      <alignment horizontal="center" wrapText="1"/>
      <protection locked="0"/>
    </xf>
    <xf numFmtId="164" fontId="5" fillId="4" borderId="2" xfId="1" applyNumberFormat="1" applyFont="1" applyFill="1" applyBorder="1" applyAlignment="1" applyProtection="1">
      <alignment horizontal="center" wrapText="1"/>
      <protection locked="0"/>
    </xf>
    <xf numFmtId="164" fontId="4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1" applyNumberFormat="1" applyFont="1" applyFill="1" applyBorder="1" applyAlignment="1" applyProtection="1">
      <alignment horizontal="center" wrapText="1"/>
      <protection locked="0"/>
    </xf>
    <xf numFmtId="164" fontId="4" fillId="0" borderId="2" xfId="1" applyNumberFormat="1" applyFont="1" applyFill="1" applyBorder="1" applyAlignment="1" applyProtection="1">
      <alignment horizontal="center" wrapText="1"/>
      <protection locked="0"/>
    </xf>
    <xf numFmtId="164" fontId="11" fillId="0" borderId="2" xfId="1" applyNumberFormat="1" applyFont="1" applyFill="1" applyBorder="1" applyAlignment="1" applyProtection="1">
      <alignment horizont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6" fillId="0" borderId="4" xfId="3" applyFont="1" applyFill="1" applyBorder="1" applyAlignment="1">
      <alignment horizontal="left" vertical="center" wrapText="1"/>
    </xf>
    <xf numFmtId="0" fontId="2" fillId="0" borderId="0" xfId="1" applyFont="1" applyBorder="1" applyAlignment="1" applyProtection="1">
      <alignment vertical="center" wrapText="1"/>
      <protection locked="0"/>
    </xf>
    <xf numFmtId="0" fontId="2" fillId="4" borderId="0" xfId="1" applyFont="1" applyFill="1" applyBorder="1" applyAlignment="1" applyProtection="1">
      <alignment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3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3" fontId="5" fillId="4" borderId="9" xfId="1" applyNumberFormat="1" applyFont="1" applyFill="1" applyBorder="1" applyAlignment="1" applyProtection="1">
      <alignment horizontal="center" vertical="center" wrapText="1"/>
      <protection locked="0"/>
    </xf>
    <xf numFmtId="3" fontId="5" fillId="4" borderId="3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7" xfId="2" applyNumberFormat="1" applyFont="1" applyFill="1" applyBorder="1" applyAlignment="1">
      <alignment horizontal="center" vertical="center" wrapText="1"/>
    </xf>
    <xf numFmtId="0" fontId="9" fillId="3" borderId="8" xfId="2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 applyProtection="1">
      <alignment horizontal="center" vertical="center" wrapText="1"/>
      <protection locked="0"/>
    </xf>
    <xf numFmtId="3" fontId="11" fillId="4" borderId="10" xfId="1" applyNumberFormat="1" applyFont="1" applyFill="1" applyBorder="1" applyAlignment="1" applyProtection="1">
      <alignment horizontal="center" vertical="center" wrapText="1"/>
      <protection locked="0"/>
    </xf>
    <xf numFmtId="3" fontId="11" fillId="4" borderId="11" xfId="1" applyNumberFormat="1" applyFont="1" applyFill="1" applyBorder="1" applyAlignment="1" applyProtection="1">
      <alignment horizontal="center" vertical="center" wrapText="1"/>
      <protection locked="0"/>
    </xf>
    <xf numFmtId="3" fontId="11" fillId="4" borderId="12" xfId="1" applyNumberFormat="1" applyFont="1" applyFill="1" applyBorder="1" applyAlignment="1" applyProtection="1">
      <alignment horizontal="center" vertical="center" wrapText="1"/>
      <protection locked="0"/>
    </xf>
    <xf numFmtId="3" fontId="11" fillId="4" borderId="13" xfId="1" applyNumberFormat="1" applyFont="1" applyFill="1" applyBorder="1" applyAlignment="1" applyProtection="1">
      <alignment horizontal="center" vertical="center" wrapText="1"/>
      <protection locked="0"/>
    </xf>
    <xf numFmtId="3" fontId="11" fillId="4" borderId="7" xfId="1" applyNumberFormat="1" applyFont="1" applyFill="1" applyBorder="1" applyAlignment="1" applyProtection="1">
      <alignment horizontal="center" vertical="center" wrapText="1"/>
      <protection locked="0"/>
    </xf>
    <xf numFmtId="3" fontId="11" fillId="4" borderId="8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2" xfId="1" applyNumberFormat="1" applyFont="1" applyFill="1" applyBorder="1" applyAlignment="1" applyProtection="1">
      <alignment vertical="center" wrapText="1"/>
      <protection locked="0"/>
    </xf>
  </cellXfs>
  <cellStyles count="4">
    <cellStyle name="Normal" xfId="2"/>
    <cellStyle name="Обычный" xfId="0" builtinId="0"/>
    <cellStyle name="Обычный_Исполнение 9 месяцев доходы" xfId="3"/>
    <cellStyle name="Обычный_ПРАВИТЕЛЬСТВО-200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62"/>
  <sheetViews>
    <sheetView tabSelected="1" view="pageBreakPreview" zoomScale="80" zoomScaleNormal="90" zoomScaleSheetLayoutView="80" workbookViewId="0">
      <pane xSplit="2" ySplit="4" topLeftCell="C47" activePane="bottomRight" state="frozen"/>
      <selection activeCell="J11" sqref="J11"/>
      <selection pane="topRight" activeCell="J11" sqref="J11"/>
      <selection pane="bottomLeft" activeCell="J11" sqref="J11"/>
      <selection pane="bottomRight" activeCell="N44" sqref="N44"/>
    </sheetView>
  </sheetViews>
  <sheetFormatPr defaultColWidth="9.140625" defaultRowHeight="16.5" x14ac:dyDescent="0.2"/>
  <cols>
    <col min="1" max="1" width="24.5703125" style="10" customWidth="1"/>
    <col min="2" max="2" width="54" style="1" customWidth="1"/>
    <col min="3" max="3" width="19.42578125" style="53" customWidth="1"/>
    <col min="4" max="10" width="19" style="21" customWidth="1"/>
    <col min="11" max="11" width="16.85546875" style="21" customWidth="1"/>
    <col min="12" max="12" width="14.42578125" style="46" customWidth="1"/>
    <col min="13" max="13" width="13.85546875" style="48" customWidth="1"/>
    <col min="14" max="14" width="30.28515625" style="76" customWidth="1"/>
    <col min="15" max="15" width="24.140625" style="76" customWidth="1"/>
    <col min="16" max="16" width="9.5703125" style="1" bestFit="1" customWidth="1"/>
    <col min="17" max="17" width="16.7109375" style="1" customWidth="1"/>
    <col min="18" max="16384" width="9.140625" style="1"/>
  </cols>
  <sheetData>
    <row r="1" spans="1:17" ht="18" customHeight="1" x14ac:dyDescent="0.2"/>
    <row r="2" spans="1:17" ht="25.5" customHeight="1" x14ac:dyDescent="0.2">
      <c r="B2" s="74"/>
      <c r="C2" s="86" t="s">
        <v>109</v>
      </c>
      <c r="D2" s="86"/>
      <c r="E2" s="86"/>
      <c r="F2" s="86"/>
      <c r="G2" s="86"/>
      <c r="H2" s="86"/>
      <c r="I2" s="86"/>
      <c r="J2" s="86"/>
      <c r="K2" s="75"/>
      <c r="L2" s="74"/>
      <c r="M2" s="74"/>
    </row>
    <row r="3" spans="1:17" ht="19.5" customHeight="1" x14ac:dyDescent="0.2">
      <c r="N3" s="79" t="s">
        <v>0</v>
      </c>
      <c r="O3" s="79" t="s">
        <v>0</v>
      </c>
    </row>
    <row r="4" spans="1:17" ht="169.5" customHeight="1" x14ac:dyDescent="0.2">
      <c r="A4" s="12" t="s">
        <v>18</v>
      </c>
      <c r="B4" s="52" t="s">
        <v>1</v>
      </c>
      <c r="C4" s="54" t="s">
        <v>112</v>
      </c>
      <c r="D4" s="54" t="s">
        <v>113</v>
      </c>
      <c r="E4" s="54" t="s">
        <v>114</v>
      </c>
      <c r="F4" s="54" t="s">
        <v>115</v>
      </c>
      <c r="G4" s="54" t="s">
        <v>116</v>
      </c>
      <c r="H4" s="54" t="s">
        <v>117</v>
      </c>
      <c r="I4" s="54" t="s">
        <v>118</v>
      </c>
      <c r="J4" s="54" t="s">
        <v>119</v>
      </c>
      <c r="K4" s="54" t="s">
        <v>120</v>
      </c>
      <c r="L4" s="47" t="s">
        <v>121</v>
      </c>
      <c r="M4" s="47" t="s">
        <v>122</v>
      </c>
      <c r="N4" s="47" t="s">
        <v>124</v>
      </c>
      <c r="O4" s="47" t="s">
        <v>141</v>
      </c>
    </row>
    <row r="5" spans="1:17" ht="18.75" customHeight="1" x14ac:dyDescent="0.2">
      <c r="A5" s="2">
        <v>1</v>
      </c>
      <c r="B5" s="13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4">
        <v>9</v>
      </c>
      <c r="J5" s="44">
        <v>10</v>
      </c>
      <c r="K5" s="44">
        <v>11</v>
      </c>
      <c r="L5" s="44">
        <v>12</v>
      </c>
      <c r="M5" s="49">
        <v>13</v>
      </c>
      <c r="N5" s="44">
        <v>14</v>
      </c>
      <c r="O5" s="44">
        <v>15</v>
      </c>
    </row>
    <row r="6" spans="1:17" s="11" customFormat="1" ht="30.75" customHeight="1" x14ac:dyDescent="0.2">
      <c r="A6" s="33" t="s">
        <v>27</v>
      </c>
      <c r="B6" s="20" t="s">
        <v>19</v>
      </c>
      <c r="C6" s="61">
        <f t="shared" ref="C6:J6" si="0">C7+C10+C12+C15+C19+C22+C23+C34+C38+C41+C44+C45+C46</f>
        <v>75524318</v>
      </c>
      <c r="D6" s="61">
        <f t="shared" si="0"/>
        <v>77930368</v>
      </c>
      <c r="E6" s="61">
        <f t="shared" si="0"/>
        <v>87830368</v>
      </c>
      <c r="F6" s="61">
        <f t="shared" si="0"/>
        <v>97557550</v>
      </c>
      <c r="G6" s="61">
        <f t="shared" si="0"/>
        <v>97557550</v>
      </c>
      <c r="H6" s="61">
        <f t="shared" si="0"/>
        <v>126396195</v>
      </c>
      <c r="I6" s="61">
        <f t="shared" si="0"/>
        <v>126396236</v>
      </c>
      <c r="J6" s="61">
        <f t="shared" si="0"/>
        <v>126396236</v>
      </c>
      <c r="K6" s="40">
        <f>K7+K10+K12+K15+K19+K22+K23+K34+K38+K41+K44+K45+K46-163.178</f>
        <v>128359694.40200001</v>
      </c>
      <c r="L6" s="61">
        <f>K6/C6*100</f>
        <v>169.95809800228849</v>
      </c>
      <c r="M6" s="66">
        <f>K6/J6*100</f>
        <v>101.55341524727051</v>
      </c>
      <c r="N6" s="40"/>
      <c r="O6" s="40"/>
    </row>
    <row r="7" spans="1:17" s="11" customFormat="1" ht="24.75" customHeight="1" x14ac:dyDescent="0.2">
      <c r="A7" s="33" t="s">
        <v>28</v>
      </c>
      <c r="B7" s="20" t="s">
        <v>20</v>
      </c>
      <c r="C7" s="22">
        <f t="shared" ref="C7:J7" si="1">C8+C9</f>
        <v>49651365</v>
      </c>
      <c r="D7" s="22">
        <f t="shared" si="1"/>
        <v>52051365</v>
      </c>
      <c r="E7" s="22">
        <f t="shared" si="1"/>
        <v>61951365</v>
      </c>
      <c r="F7" s="22">
        <f t="shared" si="1"/>
        <v>70042368</v>
      </c>
      <c r="G7" s="22">
        <f t="shared" si="1"/>
        <v>70042368</v>
      </c>
      <c r="H7" s="22">
        <f t="shared" si="1"/>
        <v>98077368</v>
      </c>
      <c r="I7" s="22">
        <f t="shared" si="1"/>
        <v>98077368</v>
      </c>
      <c r="J7" s="22">
        <f t="shared" si="1"/>
        <v>98077368</v>
      </c>
      <c r="K7" s="22">
        <f>K8+K9</f>
        <v>97982557.5</v>
      </c>
      <c r="L7" s="61">
        <f t="shared" ref="L7:L57" si="2">K7/C7*100</f>
        <v>197.34111539531693</v>
      </c>
      <c r="M7" s="67">
        <f t="shared" ref="M7:M57" si="3">K7/J7*100</f>
        <v>99.903330909124719</v>
      </c>
      <c r="N7" s="40"/>
      <c r="O7" s="40"/>
      <c r="P7" s="3"/>
    </row>
    <row r="8" spans="1:17" ht="101.25" customHeight="1" x14ac:dyDescent="0.2">
      <c r="A8" s="2" t="s">
        <v>32</v>
      </c>
      <c r="B8" s="23" t="s">
        <v>2</v>
      </c>
      <c r="C8" s="24">
        <v>30208997</v>
      </c>
      <c r="D8" s="24">
        <v>30208997</v>
      </c>
      <c r="E8" s="24">
        <v>40108997</v>
      </c>
      <c r="F8" s="24">
        <v>48200000</v>
      </c>
      <c r="G8" s="24">
        <v>48200000</v>
      </c>
      <c r="H8" s="24">
        <v>78170000</v>
      </c>
      <c r="I8" s="24">
        <v>78170000</v>
      </c>
      <c r="J8" s="24">
        <v>78170000</v>
      </c>
      <c r="K8" s="24">
        <v>77370722</v>
      </c>
      <c r="L8" s="62" t="s">
        <v>127</v>
      </c>
      <c r="M8" s="68">
        <f t="shared" si="3"/>
        <v>98.977513112447241</v>
      </c>
      <c r="N8" s="78" t="s">
        <v>145</v>
      </c>
      <c r="O8" s="93"/>
      <c r="Q8" s="3"/>
    </row>
    <row r="9" spans="1:17" ht="54" customHeight="1" x14ac:dyDescent="0.2">
      <c r="A9" s="2" t="s">
        <v>81</v>
      </c>
      <c r="B9" s="14" t="s">
        <v>3</v>
      </c>
      <c r="C9" s="24">
        <v>19442368</v>
      </c>
      <c r="D9" s="24">
        <v>21842368</v>
      </c>
      <c r="E9" s="24">
        <v>21842368</v>
      </c>
      <c r="F9" s="24">
        <v>21842368</v>
      </c>
      <c r="G9" s="24">
        <v>21842368</v>
      </c>
      <c r="H9" s="24">
        <v>19907368</v>
      </c>
      <c r="I9" s="24">
        <v>19907368</v>
      </c>
      <c r="J9" s="24">
        <v>19907368</v>
      </c>
      <c r="K9" s="24">
        <v>20611835.5</v>
      </c>
      <c r="L9" s="62">
        <f t="shared" si="2"/>
        <v>106.01504662395034</v>
      </c>
      <c r="M9" s="68">
        <f t="shared" si="3"/>
        <v>103.53872747015076</v>
      </c>
      <c r="N9" s="82" t="s">
        <v>150</v>
      </c>
      <c r="O9" s="83"/>
    </row>
    <row r="10" spans="1:17" s="11" customFormat="1" ht="50.25" customHeight="1" x14ac:dyDescent="0.2">
      <c r="A10" s="33" t="s">
        <v>29</v>
      </c>
      <c r="B10" s="26" t="s">
        <v>21</v>
      </c>
      <c r="C10" s="22">
        <f t="shared" ref="C10:K10" si="4">C11</f>
        <v>8286419</v>
      </c>
      <c r="D10" s="22">
        <f t="shared" si="4"/>
        <v>8286419</v>
      </c>
      <c r="E10" s="22">
        <f t="shared" si="4"/>
        <v>8286419</v>
      </c>
      <c r="F10" s="22">
        <f t="shared" si="4"/>
        <v>8286419</v>
      </c>
      <c r="G10" s="22">
        <f t="shared" si="4"/>
        <v>8286419</v>
      </c>
      <c r="H10" s="22">
        <f t="shared" si="4"/>
        <v>8286419</v>
      </c>
      <c r="I10" s="22">
        <f t="shared" si="4"/>
        <v>8286419</v>
      </c>
      <c r="J10" s="22">
        <f>J11</f>
        <v>8286419</v>
      </c>
      <c r="K10" s="22">
        <f t="shared" si="4"/>
        <v>8312158</v>
      </c>
      <c r="L10" s="61">
        <f t="shared" si="2"/>
        <v>100.31061668496368</v>
      </c>
      <c r="M10" s="66">
        <f t="shared" si="3"/>
        <v>100.31061668496368</v>
      </c>
      <c r="N10" s="77"/>
      <c r="O10" s="77"/>
    </row>
    <row r="11" spans="1:17" ht="51.75" customHeight="1" x14ac:dyDescent="0.2">
      <c r="A11" s="2" t="s">
        <v>33</v>
      </c>
      <c r="B11" s="15" t="s">
        <v>22</v>
      </c>
      <c r="C11" s="24">
        <v>8286419</v>
      </c>
      <c r="D11" s="24">
        <v>8286419</v>
      </c>
      <c r="E11" s="24">
        <v>8286419</v>
      </c>
      <c r="F11" s="24">
        <v>8286419</v>
      </c>
      <c r="G11" s="24">
        <v>8286419</v>
      </c>
      <c r="H11" s="24">
        <v>8286419</v>
      </c>
      <c r="I11" s="24">
        <v>8286419</v>
      </c>
      <c r="J11" s="24">
        <v>8286419</v>
      </c>
      <c r="K11" s="24">
        <v>8312158</v>
      </c>
      <c r="L11" s="62">
        <f t="shared" si="2"/>
        <v>100.31061668496368</v>
      </c>
      <c r="M11" s="68">
        <f t="shared" si="3"/>
        <v>100.31061668496368</v>
      </c>
      <c r="N11" s="77"/>
      <c r="O11" s="77"/>
    </row>
    <row r="12" spans="1:17" s="11" customFormat="1" ht="25.5" customHeight="1" x14ac:dyDescent="0.2">
      <c r="A12" s="33" t="s">
        <v>30</v>
      </c>
      <c r="B12" s="27" t="s">
        <v>23</v>
      </c>
      <c r="C12" s="22">
        <f t="shared" ref="C12:K12" si="5">C13+C14</f>
        <v>3388312</v>
      </c>
      <c r="D12" s="22">
        <f t="shared" si="5"/>
        <v>3388312</v>
      </c>
      <c r="E12" s="22">
        <f t="shared" si="5"/>
        <v>3388312</v>
      </c>
      <c r="F12" s="22">
        <f t="shared" si="5"/>
        <v>4338000</v>
      </c>
      <c r="G12" s="22">
        <f t="shared" si="5"/>
        <v>4338000</v>
      </c>
      <c r="H12" s="22">
        <f t="shared" si="5"/>
        <v>4672000</v>
      </c>
      <c r="I12" s="22">
        <f t="shared" si="5"/>
        <v>4672000</v>
      </c>
      <c r="J12" s="22">
        <f t="shared" si="5"/>
        <v>4672000</v>
      </c>
      <c r="K12" s="22">
        <f t="shared" si="5"/>
        <v>4858229</v>
      </c>
      <c r="L12" s="61">
        <f t="shared" si="2"/>
        <v>143.38198489395307</v>
      </c>
      <c r="M12" s="66">
        <f t="shared" si="3"/>
        <v>103.98606592465754</v>
      </c>
      <c r="N12" s="40"/>
      <c r="O12" s="40"/>
    </row>
    <row r="13" spans="1:17" ht="60.75" customHeight="1" x14ac:dyDescent="0.2">
      <c r="A13" s="2" t="s">
        <v>34</v>
      </c>
      <c r="B13" s="16" t="s">
        <v>4</v>
      </c>
      <c r="C13" s="24">
        <v>3367163</v>
      </c>
      <c r="D13" s="24">
        <v>3367163</v>
      </c>
      <c r="E13" s="24">
        <v>3367163</v>
      </c>
      <c r="F13" s="24">
        <v>4300000</v>
      </c>
      <c r="G13" s="24">
        <v>4300000</v>
      </c>
      <c r="H13" s="24">
        <v>4618000</v>
      </c>
      <c r="I13" s="24">
        <v>4618000</v>
      </c>
      <c r="J13" s="24">
        <v>4618000</v>
      </c>
      <c r="K13" s="24">
        <v>4797812</v>
      </c>
      <c r="L13" s="62">
        <f t="shared" si="2"/>
        <v>142.48826088906299</v>
      </c>
      <c r="M13" s="68">
        <f t="shared" si="3"/>
        <v>103.89372022520571</v>
      </c>
      <c r="N13" s="82" t="s">
        <v>133</v>
      </c>
      <c r="O13" s="83"/>
    </row>
    <row r="14" spans="1:17" s="45" customFormat="1" ht="39" customHeight="1" x14ac:dyDescent="0.2">
      <c r="A14" s="2" t="s">
        <v>102</v>
      </c>
      <c r="B14" s="16" t="s">
        <v>123</v>
      </c>
      <c r="C14" s="24">
        <v>21149</v>
      </c>
      <c r="D14" s="24">
        <v>21149</v>
      </c>
      <c r="E14" s="24">
        <v>21149</v>
      </c>
      <c r="F14" s="24">
        <v>38000</v>
      </c>
      <c r="G14" s="24">
        <v>38000</v>
      </c>
      <c r="H14" s="24">
        <v>54000</v>
      </c>
      <c r="I14" s="24">
        <v>54000</v>
      </c>
      <c r="J14" s="24">
        <v>54000</v>
      </c>
      <c r="K14" s="24">
        <v>60417</v>
      </c>
      <c r="L14" s="62">
        <f t="shared" si="2"/>
        <v>285.67308146957305</v>
      </c>
      <c r="M14" s="68">
        <f t="shared" si="3"/>
        <v>111.88333333333334</v>
      </c>
      <c r="N14" s="82" t="s">
        <v>132</v>
      </c>
      <c r="O14" s="83"/>
    </row>
    <row r="15" spans="1:17" s="11" customFormat="1" ht="21.75" customHeight="1" x14ac:dyDescent="0.2">
      <c r="A15" s="33" t="s">
        <v>31</v>
      </c>
      <c r="B15" s="28" t="s">
        <v>24</v>
      </c>
      <c r="C15" s="22">
        <f t="shared" ref="C15:K15" si="6">C16+C17+C18</f>
        <v>10137563</v>
      </c>
      <c r="D15" s="22">
        <f t="shared" si="6"/>
        <v>10137563</v>
      </c>
      <c r="E15" s="22">
        <f t="shared" si="6"/>
        <v>10137563</v>
      </c>
      <c r="F15" s="22">
        <f t="shared" si="6"/>
        <v>10459533</v>
      </c>
      <c r="G15" s="22">
        <f t="shared" si="6"/>
        <v>10459533</v>
      </c>
      <c r="H15" s="22">
        <f t="shared" si="6"/>
        <v>10459533</v>
      </c>
      <c r="I15" s="22">
        <f t="shared" si="6"/>
        <v>10459533</v>
      </c>
      <c r="J15" s="22">
        <f t="shared" si="6"/>
        <v>10459533</v>
      </c>
      <c r="K15" s="22">
        <f t="shared" si="6"/>
        <v>10329937.9</v>
      </c>
      <c r="L15" s="61">
        <f t="shared" si="2"/>
        <v>101.89764443387431</v>
      </c>
      <c r="M15" s="67">
        <f t="shared" si="3"/>
        <v>98.760985791621863</v>
      </c>
      <c r="N15" s="40"/>
      <c r="O15" s="40"/>
    </row>
    <row r="16" spans="1:17" ht="20.100000000000001" customHeight="1" x14ac:dyDescent="0.2">
      <c r="A16" s="2" t="s">
        <v>35</v>
      </c>
      <c r="B16" s="17" t="s">
        <v>5</v>
      </c>
      <c r="C16" s="24">
        <v>8172002</v>
      </c>
      <c r="D16" s="24">
        <v>8172002</v>
      </c>
      <c r="E16" s="24">
        <v>8172002</v>
      </c>
      <c r="F16" s="24">
        <v>8425829</v>
      </c>
      <c r="G16" s="24">
        <v>8425829</v>
      </c>
      <c r="H16" s="24">
        <v>8425829</v>
      </c>
      <c r="I16" s="24">
        <v>8425829</v>
      </c>
      <c r="J16" s="24">
        <v>8425829</v>
      </c>
      <c r="K16" s="24">
        <v>8293116</v>
      </c>
      <c r="L16" s="62">
        <f t="shared" si="2"/>
        <v>101.48206033233961</v>
      </c>
      <c r="M16" s="68">
        <f t="shared" si="3"/>
        <v>98.42492649684678</v>
      </c>
      <c r="N16" s="40"/>
      <c r="O16" s="40"/>
    </row>
    <row r="17" spans="1:15" ht="24.75" customHeight="1" x14ac:dyDescent="0.2">
      <c r="A17" s="2" t="s">
        <v>36</v>
      </c>
      <c r="B17" s="17" t="s">
        <v>6</v>
      </c>
      <c r="C17" s="24">
        <v>1957750</v>
      </c>
      <c r="D17" s="24">
        <v>1957750</v>
      </c>
      <c r="E17" s="24">
        <v>1957750</v>
      </c>
      <c r="F17" s="24">
        <v>2028596</v>
      </c>
      <c r="G17" s="24">
        <v>2028596</v>
      </c>
      <c r="H17" s="24">
        <v>2028596</v>
      </c>
      <c r="I17" s="24">
        <v>2028596</v>
      </c>
      <c r="J17" s="24">
        <v>2028596</v>
      </c>
      <c r="K17" s="24">
        <v>2031431</v>
      </c>
      <c r="L17" s="62">
        <f t="shared" si="2"/>
        <v>103.7635551015196</v>
      </c>
      <c r="M17" s="68">
        <f t="shared" si="3"/>
        <v>100.13975182835813</v>
      </c>
      <c r="N17" s="77"/>
      <c r="O17" s="77"/>
    </row>
    <row r="18" spans="1:15" s="30" customFormat="1" ht="81.75" customHeight="1" x14ac:dyDescent="0.2">
      <c r="A18" s="2" t="s">
        <v>75</v>
      </c>
      <c r="B18" s="17" t="s">
        <v>76</v>
      </c>
      <c r="C18" s="24">
        <v>7811</v>
      </c>
      <c r="D18" s="24">
        <v>7811</v>
      </c>
      <c r="E18" s="24">
        <v>7811</v>
      </c>
      <c r="F18" s="24">
        <v>5108</v>
      </c>
      <c r="G18" s="24">
        <v>5108</v>
      </c>
      <c r="H18" s="24">
        <v>5108</v>
      </c>
      <c r="I18" s="24">
        <v>5108</v>
      </c>
      <c r="J18" s="24">
        <v>5108</v>
      </c>
      <c r="K18" s="24">
        <v>5390.9</v>
      </c>
      <c r="L18" s="62">
        <f t="shared" si="2"/>
        <v>69.016771220074247</v>
      </c>
      <c r="M18" s="62">
        <f t="shared" si="3"/>
        <v>105.53837118245887</v>
      </c>
      <c r="N18" s="77" t="s">
        <v>142</v>
      </c>
      <c r="O18" s="77" t="s">
        <v>92</v>
      </c>
    </row>
    <row r="19" spans="1:15" s="11" customFormat="1" ht="52.5" customHeight="1" x14ac:dyDescent="0.2">
      <c r="A19" s="33" t="s">
        <v>37</v>
      </c>
      <c r="B19" s="29" t="s">
        <v>25</v>
      </c>
      <c r="C19" s="22">
        <f t="shared" ref="C19:K19" si="7">C20+C21</f>
        <v>1207658</v>
      </c>
      <c r="D19" s="22">
        <f t="shared" si="7"/>
        <v>1207658</v>
      </c>
      <c r="E19" s="22">
        <f t="shared" si="7"/>
        <v>1207658</v>
      </c>
      <c r="F19" s="22">
        <f t="shared" si="7"/>
        <v>1286139</v>
      </c>
      <c r="G19" s="22">
        <f t="shared" si="7"/>
        <v>1286139</v>
      </c>
      <c r="H19" s="22">
        <f t="shared" si="7"/>
        <v>1286139</v>
      </c>
      <c r="I19" s="22">
        <f t="shared" si="7"/>
        <v>1286139</v>
      </c>
      <c r="J19" s="22">
        <f t="shared" si="7"/>
        <v>1286139</v>
      </c>
      <c r="K19" s="22">
        <f t="shared" si="7"/>
        <v>1428437</v>
      </c>
      <c r="L19" s="61">
        <f t="shared" si="2"/>
        <v>118.28158303095744</v>
      </c>
      <c r="M19" s="67">
        <f t="shared" si="3"/>
        <v>111.06396742498283</v>
      </c>
      <c r="N19" s="40"/>
      <c r="O19" s="40"/>
    </row>
    <row r="20" spans="1:15" ht="39.75" customHeight="1" x14ac:dyDescent="0.2">
      <c r="A20" s="2" t="s">
        <v>38</v>
      </c>
      <c r="B20" s="17" t="s">
        <v>7</v>
      </c>
      <c r="C20" s="24">
        <v>1207176</v>
      </c>
      <c r="D20" s="24">
        <v>1207176</v>
      </c>
      <c r="E20" s="24">
        <v>1207176</v>
      </c>
      <c r="F20" s="24">
        <v>1285657</v>
      </c>
      <c r="G20" s="24">
        <v>1285657</v>
      </c>
      <c r="H20" s="24">
        <v>1285657</v>
      </c>
      <c r="I20" s="24">
        <v>1285657</v>
      </c>
      <c r="J20" s="24">
        <v>1285657</v>
      </c>
      <c r="K20" s="24">
        <v>1427978</v>
      </c>
      <c r="L20" s="62">
        <f t="shared" si="2"/>
        <v>118.29078775588646</v>
      </c>
      <c r="M20" s="62">
        <f t="shared" si="3"/>
        <v>111.06990433684878</v>
      </c>
      <c r="N20" s="82" t="s">
        <v>143</v>
      </c>
      <c r="O20" s="83"/>
    </row>
    <row r="21" spans="1:15" s="11" customFormat="1" ht="48.75" customHeight="1" x14ac:dyDescent="0.2">
      <c r="A21" s="2" t="s">
        <v>39</v>
      </c>
      <c r="B21" s="17" t="s">
        <v>40</v>
      </c>
      <c r="C21" s="24">
        <v>482</v>
      </c>
      <c r="D21" s="24">
        <v>482</v>
      </c>
      <c r="E21" s="24">
        <v>482</v>
      </c>
      <c r="F21" s="24">
        <v>482</v>
      </c>
      <c r="G21" s="24">
        <v>482</v>
      </c>
      <c r="H21" s="24">
        <v>482</v>
      </c>
      <c r="I21" s="24">
        <v>482</v>
      </c>
      <c r="J21" s="24">
        <v>482</v>
      </c>
      <c r="K21" s="24">
        <v>459</v>
      </c>
      <c r="L21" s="62">
        <f t="shared" si="2"/>
        <v>95.22821576763485</v>
      </c>
      <c r="M21" s="68">
        <f t="shared" si="3"/>
        <v>95.22821576763485</v>
      </c>
      <c r="N21" s="82" t="s">
        <v>146</v>
      </c>
      <c r="O21" s="83"/>
    </row>
    <row r="22" spans="1:15" s="11" customFormat="1" ht="33.6" customHeight="1" x14ac:dyDescent="0.2">
      <c r="A22" s="33" t="s">
        <v>41</v>
      </c>
      <c r="B22" s="29" t="s">
        <v>77</v>
      </c>
      <c r="C22" s="22">
        <v>204406</v>
      </c>
      <c r="D22" s="22">
        <v>204406</v>
      </c>
      <c r="E22" s="22">
        <v>204406</v>
      </c>
      <c r="F22" s="22">
        <v>204406</v>
      </c>
      <c r="G22" s="22">
        <v>204406</v>
      </c>
      <c r="H22" s="22">
        <v>192406</v>
      </c>
      <c r="I22" s="22">
        <v>192406</v>
      </c>
      <c r="J22" s="22">
        <v>192406</v>
      </c>
      <c r="K22" s="22">
        <v>198618</v>
      </c>
      <c r="L22" s="61">
        <f t="shared" si="2"/>
        <v>97.16838057591265</v>
      </c>
      <c r="M22" s="66">
        <f t="shared" si="3"/>
        <v>103.22858954502459</v>
      </c>
      <c r="N22" s="77" t="s">
        <v>134</v>
      </c>
      <c r="O22" s="77"/>
    </row>
    <row r="23" spans="1:15" s="21" customFormat="1" ht="48.75" customHeight="1" x14ac:dyDescent="0.2">
      <c r="A23" s="33" t="s">
        <v>42</v>
      </c>
      <c r="B23" s="25" t="s">
        <v>43</v>
      </c>
      <c r="C23" s="22">
        <f>C24+C27+C31+C32+C33</f>
        <v>1834899</v>
      </c>
      <c r="D23" s="22">
        <f>D24+D27+D31+D32+D33</f>
        <v>1834899</v>
      </c>
      <c r="E23" s="22">
        <f>E24+E27+E31+E32+E33</f>
        <v>1834899</v>
      </c>
      <c r="F23" s="22">
        <f>F24+F27+F31+F32+F33+F25+F26</f>
        <v>2094681</v>
      </c>
      <c r="G23" s="22">
        <f>G24+G27+G31+G32+G33+G25+G26</f>
        <v>2094681</v>
      </c>
      <c r="H23" s="22">
        <f>H24+H27+H31+H32+H33+H25+H26</f>
        <v>2602025</v>
      </c>
      <c r="I23" s="22">
        <f>I24+I27+I31+I32+I33+I25+I26</f>
        <v>2602025</v>
      </c>
      <c r="J23" s="22">
        <f>J24+J27+J31+J32+J33+J25+J26</f>
        <v>2602025</v>
      </c>
      <c r="K23" s="22">
        <f>K24+K27+K25+K31+K32+K33+K26</f>
        <v>4123409.9</v>
      </c>
      <c r="L23" s="61" t="s">
        <v>129</v>
      </c>
      <c r="M23" s="66">
        <f t="shared" si="3"/>
        <v>158.46926528376937</v>
      </c>
      <c r="N23" s="40"/>
      <c r="O23" s="40"/>
    </row>
    <row r="24" spans="1:15" ht="96" customHeight="1" x14ac:dyDescent="0.2">
      <c r="A24" s="2" t="s">
        <v>44</v>
      </c>
      <c r="B24" s="35" t="s">
        <v>50</v>
      </c>
      <c r="C24" s="24">
        <v>9000</v>
      </c>
      <c r="D24" s="24">
        <v>9000</v>
      </c>
      <c r="E24" s="24">
        <v>9000</v>
      </c>
      <c r="F24" s="24">
        <v>23124</v>
      </c>
      <c r="G24" s="24">
        <v>23124</v>
      </c>
      <c r="H24" s="24">
        <v>23124</v>
      </c>
      <c r="I24" s="24">
        <v>23124</v>
      </c>
      <c r="J24" s="24">
        <v>23124</v>
      </c>
      <c r="K24" s="24">
        <v>30280.799999999999</v>
      </c>
      <c r="L24" s="62" t="s">
        <v>128</v>
      </c>
      <c r="M24" s="68">
        <f t="shared" si="3"/>
        <v>130.94966268811623</v>
      </c>
      <c r="N24" s="82" t="s">
        <v>91</v>
      </c>
      <c r="O24" s="83"/>
    </row>
    <row r="25" spans="1:15" s="72" customFormat="1" ht="71.25" customHeight="1" x14ac:dyDescent="0.2">
      <c r="A25" s="2" t="s">
        <v>103</v>
      </c>
      <c r="B25" s="73" t="s">
        <v>105</v>
      </c>
      <c r="C25" s="24">
        <v>0</v>
      </c>
      <c r="D25" s="24">
        <v>0</v>
      </c>
      <c r="E25" s="24">
        <v>0</v>
      </c>
      <c r="F25" s="24">
        <v>245471</v>
      </c>
      <c r="G25" s="24">
        <v>245471</v>
      </c>
      <c r="H25" s="24">
        <v>756060</v>
      </c>
      <c r="I25" s="24">
        <v>756060</v>
      </c>
      <c r="J25" s="24">
        <v>756060</v>
      </c>
      <c r="K25" s="24">
        <v>2048930.4</v>
      </c>
      <c r="L25" s="62" t="s">
        <v>93</v>
      </c>
      <c r="M25" s="68">
        <f t="shared" si="3"/>
        <v>271.00103166415363</v>
      </c>
      <c r="N25" s="77"/>
      <c r="O25" s="77" t="s">
        <v>144</v>
      </c>
    </row>
    <row r="26" spans="1:15" s="72" customFormat="1" ht="42" customHeight="1" x14ac:dyDescent="0.2">
      <c r="A26" s="2" t="s">
        <v>104</v>
      </c>
      <c r="B26" s="73" t="s">
        <v>106</v>
      </c>
      <c r="C26" s="24">
        <v>0</v>
      </c>
      <c r="D26" s="24">
        <v>0</v>
      </c>
      <c r="E26" s="24">
        <v>0</v>
      </c>
      <c r="F26" s="24">
        <v>187</v>
      </c>
      <c r="G26" s="24">
        <v>187</v>
      </c>
      <c r="H26" s="24">
        <v>187</v>
      </c>
      <c r="I26" s="24">
        <v>187</v>
      </c>
      <c r="J26" s="24">
        <v>187</v>
      </c>
      <c r="K26" s="24">
        <v>187</v>
      </c>
      <c r="L26" s="62" t="s">
        <v>93</v>
      </c>
      <c r="M26" s="68">
        <f t="shared" si="3"/>
        <v>100</v>
      </c>
      <c r="N26" s="77"/>
      <c r="O26" s="77"/>
    </row>
    <row r="27" spans="1:15" s="11" customFormat="1" ht="114" customHeight="1" x14ac:dyDescent="0.2">
      <c r="A27" s="2" t="s">
        <v>45</v>
      </c>
      <c r="B27" s="17" t="s">
        <v>46</v>
      </c>
      <c r="C27" s="24">
        <f t="shared" ref="C27:J27" si="8">C28+C29+C30</f>
        <v>1815909</v>
      </c>
      <c r="D27" s="24">
        <f t="shared" si="8"/>
        <v>1815909</v>
      </c>
      <c r="E27" s="24">
        <f t="shared" si="8"/>
        <v>1815909</v>
      </c>
      <c r="F27" s="24">
        <f t="shared" si="8"/>
        <v>1815909</v>
      </c>
      <c r="G27" s="24">
        <f t="shared" si="8"/>
        <v>1815909</v>
      </c>
      <c r="H27" s="24">
        <f t="shared" si="8"/>
        <v>1815909</v>
      </c>
      <c r="I27" s="24">
        <f t="shared" si="8"/>
        <v>1815909</v>
      </c>
      <c r="J27" s="24">
        <f t="shared" si="8"/>
        <v>1815909</v>
      </c>
      <c r="K27" s="24">
        <f>K28+K29+K30</f>
        <v>2036757.7</v>
      </c>
      <c r="L27" s="62">
        <f t="shared" si="2"/>
        <v>112.16188145991896</v>
      </c>
      <c r="M27" s="68">
        <f t="shared" si="3"/>
        <v>112.16188145991896</v>
      </c>
      <c r="N27" s="77"/>
      <c r="O27" s="77"/>
    </row>
    <row r="28" spans="1:15" ht="108.75" customHeight="1" x14ac:dyDescent="0.2">
      <c r="A28" s="2" t="s">
        <v>47</v>
      </c>
      <c r="B28" s="17" t="s">
        <v>49</v>
      </c>
      <c r="C28" s="24">
        <v>1805509</v>
      </c>
      <c r="D28" s="24">
        <v>1805509</v>
      </c>
      <c r="E28" s="24">
        <v>1805509</v>
      </c>
      <c r="F28" s="24">
        <v>1805509</v>
      </c>
      <c r="G28" s="24">
        <v>1805509</v>
      </c>
      <c r="H28" s="24">
        <v>1805509</v>
      </c>
      <c r="I28" s="24">
        <v>1805509</v>
      </c>
      <c r="J28" s="24">
        <v>1805509</v>
      </c>
      <c r="K28" s="24">
        <v>2025099</v>
      </c>
      <c r="L28" s="62">
        <f t="shared" si="2"/>
        <v>112.16222129050588</v>
      </c>
      <c r="M28" s="68">
        <f t="shared" si="3"/>
        <v>112.16222129050588</v>
      </c>
      <c r="N28" s="82" t="s">
        <v>126</v>
      </c>
      <c r="O28" s="83"/>
    </row>
    <row r="29" spans="1:15" s="11" customFormat="1" ht="120.75" customHeight="1" x14ac:dyDescent="0.2">
      <c r="A29" s="2" t="s">
        <v>90</v>
      </c>
      <c r="B29" s="18" t="s">
        <v>48</v>
      </c>
      <c r="C29" s="24">
        <v>2000</v>
      </c>
      <c r="D29" s="24">
        <v>2000</v>
      </c>
      <c r="E29" s="24">
        <v>2000</v>
      </c>
      <c r="F29" s="24">
        <v>2000</v>
      </c>
      <c r="G29" s="24">
        <v>2000</v>
      </c>
      <c r="H29" s="24">
        <v>2000</v>
      </c>
      <c r="I29" s="24">
        <v>2000</v>
      </c>
      <c r="J29" s="24">
        <v>2000</v>
      </c>
      <c r="K29" s="24">
        <v>1904.7</v>
      </c>
      <c r="L29" s="62">
        <f t="shared" si="2"/>
        <v>95.234999999999999</v>
      </c>
      <c r="M29" s="68">
        <f t="shared" si="3"/>
        <v>95.234999999999999</v>
      </c>
      <c r="N29" s="24"/>
      <c r="O29" s="24"/>
    </row>
    <row r="30" spans="1:15" ht="54" customHeight="1" x14ac:dyDescent="0.2">
      <c r="A30" s="2" t="s">
        <v>51</v>
      </c>
      <c r="B30" s="18" t="s">
        <v>94</v>
      </c>
      <c r="C30" s="24">
        <v>8400</v>
      </c>
      <c r="D30" s="24">
        <v>8400</v>
      </c>
      <c r="E30" s="24">
        <v>8400</v>
      </c>
      <c r="F30" s="24">
        <v>8400</v>
      </c>
      <c r="G30" s="24">
        <v>8400</v>
      </c>
      <c r="H30" s="24">
        <v>8400</v>
      </c>
      <c r="I30" s="24">
        <v>8400</v>
      </c>
      <c r="J30" s="24">
        <v>8400</v>
      </c>
      <c r="K30" s="24">
        <v>9754</v>
      </c>
      <c r="L30" s="62">
        <f t="shared" si="2"/>
        <v>116.11904761904761</v>
      </c>
      <c r="M30" s="68">
        <f t="shared" si="3"/>
        <v>116.11904761904761</v>
      </c>
      <c r="N30" s="82" t="s">
        <v>147</v>
      </c>
      <c r="O30" s="83"/>
    </row>
    <row r="31" spans="1:15" s="72" customFormat="1" ht="69.75" customHeight="1" x14ac:dyDescent="0.2">
      <c r="A31" s="2" t="s">
        <v>52</v>
      </c>
      <c r="B31" s="17" t="s">
        <v>8</v>
      </c>
      <c r="C31" s="24">
        <v>4200</v>
      </c>
      <c r="D31" s="24">
        <v>4200</v>
      </c>
      <c r="E31" s="24">
        <v>4200</v>
      </c>
      <c r="F31" s="24">
        <v>4200</v>
      </c>
      <c r="G31" s="24">
        <v>4200</v>
      </c>
      <c r="H31" s="24">
        <v>955</v>
      </c>
      <c r="I31" s="24">
        <v>955</v>
      </c>
      <c r="J31" s="24">
        <v>955</v>
      </c>
      <c r="K31" s="24">
        <v>955</v>
      </c>
      <c r="L31" s="62">
        <f t="shared" si="2"/>
        <v>22.738095238095237</v>
      </c>
      <c r="M31" s="68">
        <f t="shared" si="3"/>
        <v>100</v>
      </c>
      <c r="N31" s="77" t="s">
        <v>135</v>
      </c>
      <c r="O31" s="77"/>
    </row>
    <row r="32" spans="1:15" s="30" customFormat="1" ht="111.75" customHeight="1" x14ac:dyDescent="0.2">
      <c r="A32" s="2" t="s">
        <v>95</v>
      </c>
      <c r="B32" s="18" t="s">
        <v>78</v>
      </c>
      <c r="C32" s="24">
        <v>5790</v>
      </c>
      <c r="D32" s="24">
        <v>5790</v>
      </c>
      <c r="E32" s="24">
        <v>5790</v>
      </c>
      <c r="F32" s="24">
        <v>5790</v>
      </c>
      <c r="G32" s="24">
        <v>5790</v>
      </c>
      <c r="H32" s="24">
        <v>5790</v>
      </c>
      <c r="I32" s="24">
        <v>5790</v>
      </c>
      <c r="J32" s="24">
        <v>5790</v>
      </c>
      <c r="K32" s="24">
        <v>6275</v>
      </c>
      <c r="L32" s="62">
        <f t="shared" si="2"/>
        <v>108.37651122625216</v>
      </c>
      <c r="M32" s="68">
        <f t="shared" si="3"/>
        <v>108.37651122625216</v>
      </c>
      <c r="N32" s="82" t="s">
        <v>148</v>
      </c>
      <c r="O32" s="83"/>
    </row>
    <row r="33" spans="1:17" ht="99" customHeight="1" x14ac:dyDescent="0.2">
      <c r="A33" s="2" t="s">
        <v>107</v>
      </c>
      <c r="B33" s="17" t="s">
        <v>108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24</v>
      </c>
      <c r="L33" s="62" t="s">
        <v>93</v>
      </c>
      <c r="M33" s="68" t="s">
        <v>93</v>
      </c>
      <c r="N33" s="77"/>
      <c r="O33" s="77"/>
    </row>
    <row r="34" spans="1:17" s="11" customFormat="1" ht="37.5" customHeight="1" x14ac:dyDescent="0.2">
      <c r="A34" s="33" t="s">
        <v>53</v>
      </c>
      <c r="B34" s="29" t="s">
        <v>54</v>
      </c>
      <c r="C34" s="22">
        <f t="shared" ref="C34:K34" si="9">C35+C36+C37</f>
        <v>64852</v>
      </c>
      <c r="D34" s="22">
        <f t="shared" si="9"/>
        <v>64852</v>
      </c>
      <c r="E34" s="22">
        <f t="shared" si="9"/>
        <v>64852</v>
      </c>
      <c r="F34" s="22">
        <f t="shared" si="9"/>
        <v>64852</v>
      </c>
      <c r="G34" s="22">
        <f t="shared" si="9"/>
        <v>64852</v>
      </c>
      <c r="H34" s="22">
        <f t="shared" si="9"/>
        <v>81352</v>
      </c>
      <c r="I34" s="22">
        <f t="shared" si="9"/>
        <v>81352</v>
      </c>
      <c r="J34" s="22">
        <f t="shared" si="9"/>
        <v>81352</v>
      </c>
      <c r="K34" s="22">
        <f t="shared" si="9"/>
        <v>88239.5</v>
      </c>
      <c r="L34" s="61">
        <f t="shared" si="2"/>
        <v>136.06288163819158</v>
      </c>
      <c r="M34" s="67">
        <f t="shared" si="3"/>
        <v>108.46629462090667</v>
      </c>
      <c r="N34" s="40"/>
      <c r="O34" s="40"/>
    </row>
    <row r="35" spans="1:17" ht="69.75" customHeight="1" x14ac:dyDescent="0.2">
      <c r="A35" s="2" t="s">
        <v>55</v>
      </c>
      <c r="B35" s="17" t="s">
        <v>9</v>
      </c>
      <c r="C35" s="24">
        <v>60265</v>
      </c>
      <c r="D35" s="24">
        <v>60265</v>
      </c>
      <c r="E35" s="24">
        <v>60265</v>
      </c>
      <c r="F35" s="24">
        <v>60265</v>
      </c>
      <c r="G35" s="24">
        <v>60265</v>
      </c>
      <c r="H35" s="24">
        <v>79265</v>
      </c>
      <c r="I35" s="24">
        <v>79265</v>
      </c>
      <c r="J35" s="24">
        <v>79265</v>
      </c>
      <c r="K35" s="24">
        <v>87508</v>
      </c>
      <c r="L35" s="62">
        <f t="shared" si="2"/>
        <v>145.20534306811581</v>
      </c>
      <c r="M35" s="68">
        <f t="shared" si="3"/>
        <v>110.399293509115</v>
      </c>
      <c r="N35" s="82" t="s">
        <v>100</v>
      </c>
      <c r="O35" s="83"/>
    </row>
    <row r="36" spans="1:17" ht="57" customHeight="1" x14ac:dyDescent="0.2">
      <c r="A36" s="2" t="s">
        <v>56</v>
      </c>
      <c r="B36" s="18" t="s">
        <v>58</v>
      </c>
      <c r="C36" s="24">
        <v>3969</v>
      </c>
      <c r="D36" s="24">
        <v>3969</v>
      </c>
      <c r="E36" s="24">
        <v>3969</v>
      </c>
      <c r="F36" s="24">
        <v>3969</v>
      </c>
      <c r="G36" s="24">
        <v>3969</v>
      </c>
      <c r="H36" s="24">
        <v>1469</v>
      </c>
      <c r="I36" s="24">
        <v>1469</v>
      </c>
      <c r="J36" s="24">
        <v>1469</v>
      </c>
      <c r="K36" s="24">
        <v>120</v>
      </c>
      <c r="L36" s="62">
        <f t="shared" si="2"/>
        <v>3.0234315948601664</v>
      </c>
      <c r="M36" s="68">
        <f t="shared" si="3"/>
        <v>8.1688223281143646</v>
      </c>
      <c r="N36" s="82" t="s">
        <v>136</v>
      </c>
      <c r="O36" s="83"/>
    </row>
    <row r="37" spans="1:17" s="11" customFormat="1" ht="18" customHeight="1" x14ac:dyDescent="0.2">
      <c r="A37" s="2" t="s">
        <v>57</v>
      </c>
      <c r="B37" s="18" t="s">
        <v>59</v>
      </c>
      <c r="C37" s="24">
        <v>618</v>
      </c>
      <c r="D37" s="24">
        <v>618</v>
      </c>
      <c r="E37" s="24">
        <v>618</v>
      </c>
      <c r="F37" s="24">
        <v>618</v>
      </c>
      <c r="G37" s="24">
        <v>618</v>
      </c>
      <c r="H37" s="24">
        <v>618</v>
      </c>
      <c r="I37" s="24">
        <v>618</v>
      </c>
      <c r="J37" s="24">
        <v>618</v>
      </c>
      <c r="K37" s="24">
        <v>611.5</v>
      </c>
      <c r="L37" s="62">
        <f t="shared" si="2"/>
        <v>98.948220064724921</v>
      </c>
      <c r="M37" s="68">
        <f t="shared" si="3"/>
        <v>98.948220064724921</v>
      </c>
      <c r="N37" s="82" t="s">
        <v>92</v>
      </c>
      <c r="O37" s="83"/>
    </row>
    <row r="38" spans="1:17" ht="49.9" customHeight="1" x14ac:dyDescent="0.2">
      <c r="A38" s="33" t="s">
        <v>60</v>
      </c>
      <c r="B38" s="29" t="s">
        <v>61</v>
      </c>
      <c r="C38" s="22">
        <f t="shared" ref="C38:K38" si="10">C39+C40</f>
        <v>40919</v>
      </c>
      <c r="D38" s="22">
        <f t="shared" si="10"/>
        <v>46969</v>
      </c>
      <c r="E38" s="22">
        <f t="shared" si="10"/>
        <v>46969</v>
      </c>
      <c r="F38" s="22">
        <f t="shared" si="10"/>
        <v>73227</v>
      </c>
      <c r="G38" s="22">
        <f t="shared" si="10"/>
        <v>73227</v>
      </c>
      <c r="H38" s="22">
        <f t="shared" si="10"/>
        <v>80347</v>
      </c>
      <c r="I38" s="22">
        <f t="shared" si="10"/>
        <v>80388</v>
      </c>
      <c r="J38" s="22">
        <f t="shared" si="10"/>
        <v>80388</v>
      </c>
      <c r="K38" s="22">
        <f t="shared" si="10"/>
        <v>147158.98000000001</v>
      </c>
      <c r="L38" s="61">
        <f t="shared" si="2"/>
        <v>359.63483956108411</v>
      </c>
      <c r="M38" s="66">
        <f t="shared" si="3"/>
        <v>183.06087973329355</v>
      </c>
      <c r="N38" s="40"/>
      <c r="O38" s="40"/>
      <c r="P38" s="3"/>
      <c r="Q38" s="3"/>
    </row>
    <row r="39" spans="1:17" s="21" customFormat="1" ht="30" customHeight="1" x14ac:dyDescent="0.2">
      <c r="A39" s="2" t="s">
        <v>89</v>
      </c>
      <c r="B39" s="17" t="s">
        <v>62</v>
      </c>
      <c r="C39" s="24">
        <v>40919</v>
      </c>
      <c r="D39" s="24">
        <v>46969</v>
      </c>
      <c r="E39" s="24">
        <v>46969</v>
      </c>
      <c r="F39" s="24">
        <v>46969</v>
      </c>
      <c r="G39" s="24">
        <v>46969</v>
      </c>
      <c r="H39" s="24">
        <v>42369</v>
      </c>
      <c r="I39" s="24">
        <v>42410</v>
      </c>
      <c r="J39" s="24">
        <v>42410</v>
      </c>
      <c r="K39" s="24">
        <v>46022.48</v>
      </c>
      <c r="L39" s="62">
        <f t="shared" si="2"/>
        <v>112.47215230088712</v>
      </c>
      <c r="M39" s="68">
        <f t="shared" si="3"/>
        <v>108.51799103984909</v>
      </c>
      <c r="N39" s="82" t="s">
        <v>149</v>
      </c>
      <c r="O39" s="83"/>
      <c r="P39" s="32"/>
      <c r="Q39" s="32"/>
    </row>
    <row r="40" spans="1:17" s="21" customFormat="1" ht="30" customHeight="1" x14ac:dyDescent="0.2">
      <c r="A40" s="2" t="s">
        <v>110</v>
      </c>
      <c r="B40" s="17" t="s">
        <v>111</v>
      </c>
      <c r="C40" s="24">
        <v>0</v>
      </c>
      <c r="D40" s="24">
        <v>0</v>
      </c>
      <c r="E40" s="24">
        <v>0</v>
      </c>
      <c r="F40" s="24">
        <v>26258</v>
      </c>
      <c r="G40" s="24">
        <v>26258</v>
      </c>
      <c r="H40" s="24">
        <v>37978</v>
      </c>
      <c r="I40" s="24">
        <v>37978</v>
      </c>
      <c r="J40" s="24">
        <v>37978</v>
      </c>
      <c r="K40" s="24">
        <v>101136.5</v>
      </c>
      <c r="L40" s="62" t="s">
        <v>93</v>
      </c>
      <c r="M40" s="68">
        <f t="shared" si="3"/>
        <v>266.30285955026591</v>
      </c>
      <c r="N40" s="77"/>
      <c r="O40" s="77"/>
      <c r="P40" s="32"/>
      <c r="Q40" s="32"/>
    </row>
    <row r="41" spans="1:17" s="21" customFormat="1" ht="42.75" customHeight="1" x14ac:dyDescent="0.2">
      <c r="A41" s="34" t="s">
        <v>63</v>
      </c>
      <c r="B41" s="25" t="s">
        <v>64</v>
      </c>
      <c r="C41" s="22">
        <f t="shared" ref="C41:K41" si="11">C42+C43</f>
        <v>14422</v>
      </c>
      <c r="D41" s="22">
        <f t="shared" si="11"/>
        <v>14422</v>
      </c>
      <c r="E41" s="22">
        <f t="shared" si="11"/>
        <v>14422</v>
      </c>
      <c r="F41" s="22">
        <f t="shared" si="11"/>
        <v>14422</v>
      </c>
      <c r="G41" s="22">
        <f t="shared" si="11"/>
        <v>14422</v>
      </c>
      <c r="H41" s="22">
        <f t="shared" si="11"/>
        <v>753</v>
      </c>
      <c r="I41" s="22">
        <f t="shared" si="11"/>
        <v>753</v>
      </c>
      <c r="J41" s="22">
        <f t="shared" si="11"/>
        <v>753</v>
      </c>
      <c r="K41" s="22">
        <f t="shared" si="11"/>
        <v>171751</v>
      </c>
      <c r="L41" s="61" t="s">
        <v>130</v>
      </c>
      <c r="M41" s="66" t="s">
        <v>131</v>
      </c>
      <c r="N41" s="40"/>
      <c r="O41" s="40"/>
    </row>
    <row r="42" spans="1:17" s="21" customFormat="1" ht="98.25" customHeight="1" x14ac:dyDescent="0.2">
      <c r="A42" s="36" t="s">
        <v>65</v>
      </c>
      <c r="B42" s="35" t="s">
        <v>66</v>
      </c>
      <c r="C42" s="24">
        <v>10000</v>
      </c>
      <c r="D42" s="24">
        <v>10000</v>
      </c>
      <c r="E42" s="24">
        <v>10000</v>
      </c>
      <c r="F42" s="24">
        <v>10000</v>
      </c>
      <c r="G42" s="24">
        <v>10000</v>
      </c>
      <c r="H42" s="24">
        <v>753</v>
      </c>
      <c r="I42" s="24">
        <v>753</v>
      </c>
      <c r="J42" s="24">
        <v>753</v>
      </c>
      <c r="K42" s="24">
        <v>840</v>
      </c>
      <c r="L42" s="62">
        <f t="shared" si="2"/>
        <v>8.4</v>
      </c>
      <c r="M42" s="68">
        <f t="shared" si="3"/>
        <v>111.55378486055776</v>
      </c>
      <c r="N42" s="82" t="s">
        <v>101</v>
      </c>
      <c r="O42" s="83"/>
    </row>
    <row r="43" spans="1:17" s="21" customFormat="1" ht="52.5" customHeight="1" x14ac:dyDescent="0.2">
      <c r="A43" s="36" t="s">
        <v>67</v>
      </c>
      <c r="B43" s="35" t="s">
        <v>68</v>
      </c>
      <c r="C43" s="24">
        <v>4422</v>
      </c>
      <c r="D43" s="24">
        <v>4422</v>
      </c>
      <c r="E43" s="24">
        <v>4422</v>
      </c>
      <c r="F43" s="24">
        <v>4422</v>
      </c>
      <c r="G43" s="24">
        <v>4422</v>
      </c>
      <c r="H43" s="24">
        <v>0</v>
      </c>
      <c r="I43" s="24">
        <v>0</v>
      </c>
      <c r="J43" s="24">
        <v>0</v>
      </c>
      <c r="K43" s="24">
        <v>170911</v>
      </c>
      <c r="L43" s="62" t="s">
        <v>125</v>
      </c>
      <c r="M43" s="68" t="s">
        <v>93</v>
      </c>
      <c r="N43" s="82" t="s">
        <v>137</v>
      </c>
      <c r="O43" s="83"/>
    </row>
    <row r="44" spans="1:17" s="38" customFormat="1" ht="114" customHeight="1" x14ac:dyDescent="0.3">
      <c r="A44" s="34" t="s">
        <v>69</v>
      </c>
      <c r="B44" s="37" t="s">
        <v>72</v>
      </c>
      <c r="C44" s="22">
        <v>3736</v>
      </c>
      <c r="D44" s="22">
        <v>3736</v>
      </c>
      <c r="E44" s="22">
        <v>3736</v>
      </c>
      <c r="F44" s="22">
        <v>3736</v>
      </c>
      <c r="G44" s="22">
        <v>3736</v>
      </c>
      <c r="H44" s="22">
        <v>3086</v>
      </c>
      <c r="I44" s="22">
        <v>3086</v>
      </c>
      <c r="J44" s="22">
        <v>3086</v>
      </c>
      <c r="K44" s="22">
        <v>3372</v>
      </c>
      <c r="L44" s="61">
        <f t="shared" si="2"/>
        <v>90.256959314775159</v>
      </c>
      <c r="M44" s="66">
        <f t="shared" si="3"/>
        <v>109.26766040181464</v>
      </c>
      <c r="N44" s="77" t="s">
        <v>98</v>
      </c>
      <c r="O44" s="77" t="s">
        <v>92</v>
      </c>
    </row>
    <row r="45" spans="1:17" s="38" customFormat="1" ht="68.25" customHeight="1" x14ac:dyDescent="0.3">
      <c r="A45" s="34" t="s">
        <v>70</v>
      </c>
      <c r="B45" s="39" t="s">
        <v>73</v>
      </c>
      <c r="C45" s="22">
        <v>689767</v>
      </c>
      <c r="D45" s="22">
        <v>689767</v>
      </c>
      <c r="E45" s="22">
        <v>689767</v>
      </c>
      <c r="F45" s="22">
        <v>689767</v>
      </c>
      <c r="G45" s="22">
        <v>689767</v>
      </c>
      <c r="H45" s="22">
        <v>654767</v>
      </c>
      <c r="I45" s="22">
        <v>654767</v>
      </c>
      <c r="J45" s="22">
        <v>654767</v>
      </c>
      <c r="K45" s="22">
        <v>715320.3</v>
      </c>
      <c r="L45" s="61">
        <f t="shared" si="2"/>
        <v>103.70462779460313</v>
      </c>
      <c r="M45" s="66">
        <f t="shared" si="3"/>
        <v>109.24806839684958</v>
      </c>
      <c r="N45" s="77"/>
      <c r="O45" s="77" t="s">
        <v>140</v>
      </c>
    </row>
    <row r="46" spans="1:17" s="38" customFormat="1" ht="32.25" customHeight="1" x14ac:dyDescent="0.3">
      <c r="A46" s="34" t="s">
        <v>71</v>
      </c>
      <c r="B46" s="39" t="s">
        <v>74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668.5</v>
      </c>
      <c r="L46" s="61" t="s">
        <v>93</v>
      </c>
      <c r="M46" s="66" t="s">
        <v>93</v>
      </c>
      <c r="N46" s="40"/>
      <c r="O46" s="40"/>
    </row>
    <row r="47" spans="1:17" s="38" customFormat="1" ht="32.25" customHeight="1" x14ac:dyDescent="0.3">
      <c r="A47" s="34" t="s">
        <v>82</v>
      </c>
      <c r="B47" s="39" t="s">
        <v>79</v>
      </c>
      <c r="C47" s="22">
        <f t="shared" ref="C47:J47" si="12">C48+C53+C54</f>
        <v>20698585.599999998</v>
      </c>
      <c r="D47" s="22">
        <f t="shared" si="12"/>
        <v>22416408.399999999</v>
      </c>
      <c r="E47" s="22">
        <f t="shared" si="12"/>
        <v>23249321.500000004</v>
      </c>
      <c r="F47" s="22">
        <f t="shared" si="12"/>
        <v>28149960.899999999</v>
      </c>
      <c r="G47" s="22">
        <f t="shared" si="12"/>
        <v>27990879.399999999</v>
      </c>
      <c r="H47" s="22">
        <f t="shared" si="12"/>
        <v>27990879.399999999</v>
      </c>
      <c r="I47" s="22">
        <f t="shared" si="12"/>
        <v>28679587.799999997</v>
      </c>
      <c r="J47" s="22">
        <f t="shared" si="12"/>
        <v>30903876.199999999</v>
      </c>
      <c r="K47" s="22">
        <f>K48+K53+K54+K55+K56</f>
        <v>30392574.300000001</v>
      </c>
      <c r="L47" s="61">
        <f t="shared" si="2"/>
        <v>146.83406338643741</v>
      </c>
      <c r="M47" s="66">
        <f t="shared" si="3"/>
        <v>98.345508839438082</v>
      </c>
      <c r="N47" s="87" t="s">
        <v>138</v>
      </c>
      <c r="O47" s="88"/>
    </row>
    <row r="48" spans="1:17" ht="51.75" customHeight="1" x14ac:dyDescent="0.2">
      <c r="A48" s="34" t="s">
        <v>83</v>
      </c>
      <c r="B48" s="31" t="s">
        <v>26</v>
      </c>
      <c r="C48" s="22">
        <f t="shared" ref="C48:K48" si="13">C49+C50+C51+C52</f>
        <v>19745368.399999999</v>
      </c>
      <c r="D48" s="22">
        <f t="shared" si="13"/>
        <v>21242900.699999999</v>
      </c>
      <c r="E48" s="22">
        <f t="shared" si="13"/>
        <v>22453042.000000004</v>
      </c>
      <c r="F48" s="22">
        <f t="shared" si="13"/>
        <v>26968405.899999999</v>
      </c>
      <c r="G48" s="22">
        <f t="shared" si="13"/>
        <v>26809324.399999999</v>
      </c>
      <c r="H48" s="22">
        <f t="shared" si="13"/>
        <v>26809324.399999999</v>
      </c>
      <c r="I48" s="22">
        <f t="shared" si="13"/>
        <v>27498032.799999997</v>
      </c>
      <c r="J48" s="22">
        <f t="shared" si="13"/>
        <v>29672809.199999999</v>
      </c>
      <c r="K48" s="22">
        <f t="shared" si="13"/>
        <v>29178123.300000001</v>
      </c>
      <c r="L48" s="61">
        <f t="shared" si="2"/>
        <v>147.77198737907571</v>
      </c>
      <c r="M48" s="66">
        <f t="shared" si="3"/>
        <v>98.332864621392162</v>
      </c>
      <c r="N48" s="89"/>
      <c r="O48" s="90"/>
    </row>
    <row r="49" spans="1:15" s="30" customFormat="1" ht="43.5" customHeight="1" x14ac:dyDescent="0.25">
      <c r="A49" s="34" t="s">
        <v>85</v>
      </c>
      <c r="B49" s="42" t="s">
        <v>10</v>
      </c>
      <c r="C49" s="55">
        <v>2056136</v>
      </c>
      <c r="D49" s="55">
        <v>2056136</v>
      </c>
      <c r="E49" s="55">
        <v>2056136</v>
      </c>
      <c r="F49" s="55">
        <v>4329428.9000000004</v>
      </c>
      <c r="G49" s="55">
        <v>4329428.9000000004</v>
      </c>
      <c r="H49" s="55">
        <v>4329428.9000000004</v>
      </c>
      <c r="I49" s="55">
        <v>4359428.9000000004</v>
      </c>
      <c r="J49" s="55">
        <v>5107146.7</v>
      </c>
      <c r="K49" s="55">
        <v>5107146.7</v>
      </c>
      <c r="L49" s="63">
        <f t="shared" si="2"/>
        <v>248.38564666928647</v>
      </c>
      <c r="M49" s="71">
        <f t="shared" si="3"/>
        <v>100</v>
      </c>
      <c r="N49" s="89"/>
      <c r="O49" s="90"/>
    </row>
    <row r="50" spans="1:15" ht="39.75" customHeight="1" x14ac:dyDescent="0.25">
      <c r="A50" s="34" t="s">
        <v>86</v>
      </c>
      <c r="B50" s="43" t="s">
        <v>11</v>
      </c>
      <c r="C50" s="55">
        <v>10046544</v>
      </c>
      <c r="D50" s="55">
        <v>10066544</v>
      </c>
      <c r="E50" s="55">
        <v>10067044.800000001</v>
      </c>
      <c r="F50" s="55">
        <v>10506019.699999999</v>
      </c>
      <c r="G50" s="55">
        <v>10379403.699999999</v>
      </c>
      <c r="H50" s="55">
        <v>10379403.699999999</v>
      </c>
      <c r="I50" s="55">
        <v>10618977</v>
      </c>
      <c r="J50" s="55">
        <v>10801911.300000001</v>
      </c>
      <c r="K50" s="55">
        <v>10488498.6</v>
      </c>
      <c r="L50" s="63">
        <f t="shared" si="2"/>
        <v>104.39907096410465</v>
      </c>
      <c r="M50" s="71">
        <f t="shared" si="3"/>
        <v>97.098544032665771</v>
      </c>
      <c r="N50" s="89"/>
      <c r="O50" s="90"/>
    </row>
    <row r="51" spans="1:15" ht="31.5" x14ac:dyDescent="0.25">
      <c r="A51" s="34" t="s">
        <v>87</v>
      </c>
      <c r="B51" s="41" t="s">
        <v>12</v>
      </c>
      <c r="C51" s="55">
        <v>5536550.9000000004</v>
      </c>
      <c r="D51" s="55">
        <v>5536550.9000000004</v>
      </c>
      <c r="E51" s="55">
        <v>5536550.9000000004</v>
      </c>
      <c r="F51" s="55">
        <v>5536550.9000000004</v>
      </c>
      <c r="G51" s="55">
        <v>5430042.7999999998</v>
      </c>
      <c r="H51" s="55">
        <v>5430042.7999999998</v>
      </c>
      <c r="I51" s="55">
        <v>5355005</v>
      </c>
      <c r="J51" s="55">
        <v>5010352</v>
      </c>
      <c r="K51" s="55">
        <v>4986632</v>
      </c>
      <c r="L51" s="61">
        <f t="shared" si="2"/>
        <v>90.067482265899514</v>
      </c>
      <c r="M51" s="66">
        <f t="shared" si="3"/>
        <v>99.526580168419315</v>
      </c>
      <c r="N51" s="89"/>
      <c r="O51" s="90"/>
    </row>
    <row r="52" spans="1:15" x14ac:dyDescent="0.25">
      <c r="A52" s="34" t="s">
        <v>88</v>
      </c>
      <c r="B52" s="41" t="s">
        <v>13</v>
      </c>
      <c r="C52" s="55">
        <v>2106137.5</v>
      </c>
      <c r="D52" s="55">
        <v>3583669.8</v>
      </c>
      <c r="E52" s="55">
        <v>4793310.3</v>
      </c>
      <c r="F52" s="55">
        <v>6596406.4000000004</v>
      </c>
      <c r="G52" s="55">
        <v>6670449</v>
      </c>
      <c r="H52" s="55">
        <v>6670449</v>
      </c>
      <c r="I52" s="55">
        <v>7164621.9000000004</v>
      </c>
      <c r="J52" s="55">
        <v>8753399.1999999993</v>
      </c>
      <c r="K52" s="55">
        <v>8595846</v>
      </c>
      <c r="L52" s="61">
        <f t="shared" si="2"/>
        <v>408.13318218777266</v>
      </c>
      <c r="M52" s="66">
        <f t="shared" si="3"/>
        <v>98.200091228559543</v>
      </c>
      <c r="N52" s="91"/>
      <c r="O52" s="92"/>
    </row>
    <row r="53" spans="1:15" ht="56.25" customHeight="1" x14ac:dyDescent="0.25">
      <c r="A53" s="34" t="s">
        <v>99</v>
      </c>
      <c r="B53" s="19" t="s">
        <v>14</v>
      </c>
      <c r="C53" s="56">
        <v>953217.2</v>
      </c>
      <c r="D53" s="56">
        <v>1173507.7</v>
      </c>
      <c r="E53" s="56">
        <v>796279.5</v>
      </c>
      <c r="F53" s="56">
        <v>1181555</v>
      </c>
      <c r="G53" s="56">
        <v>1181555</v>
      </c>
      <c r="H53" s="56">
        <v>1181555</v>
      </c>
      <c r="I53" s="56">
        <v>1181555</v>
      </c>
      <c r="J53" s="56">
        <v>1181555</v>
      </c>
      <c r="K53" s="56">
        <v>1084463</v>
      </c>
      <c r="L53" s="64">
        <f t="shared" si="2"/>
        <v>113.76871923838554</v>
      </c>
      <c r="M53" s="69">
        <f t="shared" si="3"/>
        <v>91.782693145896715</v>
      </c>
      <c r="N53" s="80" t="s">
        <v>139</v>
      </c>
      <c r="O53" s="81"/>
    </row>
    <row r="54" spans="1:15" x14ac:dyDescent="0.25">
      <c r="A54" s="34" t="s">
        <v>84</v>
      </c>
      <c r="B54" s="41" t="s">
        <v>15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7">
        <v>0</v>
      </c>
      <c r="I54" s="57">
        <v>0</v>
      </c>
      <c r="J54" s="57">
        <v>49512</v>
      </c>
      <c r="K54" s="57">
        <v>149056</v>
      </c>
      <c r="L54" s="63" t="s">
        <v>93</v>
      </c>
      <c r="M54" s="70">
        <f t="shared" si="3"/>
        <v>301.05025044433671</v>
      </c>
      <c r="N54" s="82" t="s">
        <v>92</v>
      </c>
      <c r="O54" s="83"/>
    </row>
    <row r="55" spans="1:15" ht="94.5" x14ac:dyDescent="0.25">
      <c r="A55" s="34" t="s">
        <v>97</v>
      </c>
      <c r="B55" s="19" t="s">
        <v>16</v>
      </c>
      <c r="C55" s="57">
        <v>0</v>
      </c>
      <c r="D55" s="57">
        <v>0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57">
        <v>39259</v>
      </c>
      <c r="L55" s="64" t="s">
        <v>93</v>
      </c>
      <c r="M55" s="64" t="s">
        <v>93</v>
      </c>
      <c r="N55" s="40"/>
      <c r="O55" s="40"/>
    </row>
    <row r="56" spans="1:15" ht="47.25" x14ac:dyDescent="0.25">
      <c r="A56" s="34" t="s">
        <v>96</v>
      </c>
      <c r="B56" s="19" t="s">
        <v>17</v>
      </c>
      <c r="C56" s="57">
        <v>0</v>
      </c>
      <c r="D56" s="57">
        <v>0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57">
        <v>0</v>
      </c>
      <c r="K56" s="57">
        <v>-58327</v>
      </c>
      <c r="L56" s="64" t="s">
        <v>93</v>
      </c>
      <c r="M56" s="64" t="s">
        <v>93</v>
      </c>
      <c r="N56" s="40"/>
      <c r="O56" s="40"/>
    </row>
    <row r="57" spans="1:15" x14ac:dyDescent="0.2">
      <c r="A57" s="84" t="s">
        <v>80</v>
      </c>
      <c r="B57" s="85"/>
      <c r="C57" s="9">
        <f t="shared" ref="C57:K57" si="14">C6+C47</f>
        <v>96222903.599999994</v>
      </c>
      <c r="D57" s="9">
        <f t="shared" si="14"/>
        <v>100346776.40000001</v>
      </c>
      <c r="E57" s="9">
        <f t="shared" si="14"/>
        <v>111079689.5</v>
      </c>
      <c r="F57" s="9">
        <f t="shared" si="14"/>
        <v>125707510.90000001</v>
      </c>
      <c r="G57" s="9">
        <f t="shared" si="14"/>
        <v>125548429.40000001</v>
      </c>
      <c r="H57" s="9">
        <f t="shared" si="14"/>
        <v>154387074.40000001</v>
      </c>
      <c r="I57" s="9">
        <f t="shared" si="14"/>
        <v>155075823.80000001</v>
      </c>
      <c r="J57" s="9">
        <f t="shared" si="14"/>
        <v>157300112.19999999</v>
      </c>
      <c r="K57" s="9">
        <f t="shared" si="14"/>
        <v>158752268.70200002</v>
      </c>
      <c r="L57" s="65">
        <f t="shared" si="2"/>
        <v>164.98386845811211</v>
      </c>
      <c r="M57" s="65">
        <f t="shared" si="3"/>
        <v>100.92317575727708</v>
      </c>
      <c r="N57" s="60"/>
      <c r="O57" s="60"/>
    </row>
    <row r="58" spans="1:15" x14ac:dyDescent="0.2">
      <c r="B58" s="4"/>
      <c r="C58" s="4"/>
      <c r="D58" s="32"/>
      <c r="E58" s="32"/>
      <c r="F58" s="32"/>
      <c r="G58" s="32"/>
      <c r="H58" s="32"/>
      <c r="I58" s="32"/>
      <c r="J58" s="32"/>
      <c r="K58" s="32"/>
      <c r="L58" s="5"/>
      <c r="M58" s="5"/>
      <c r="N58" s="5"/>
      <c r="O58" s="5"/>
    </row>
    <row r="59" spans="1:15" x14ac:dyDescent="0.25">
      <c r="B59" s="6"/>
      <c r="C59" s="6"/>
      <c r="D59" s="58"/>
      <c r="E59" s="58"/>
      <c r="F59" s="58"/>
      <c r="G59" s="58"/>
      <c r="H59" s="58"/>
      <c r="I59" s="58"/>
      <c r="J59" s="58"/>
      <c r="K59" s="58"/>
      <c r="L59" s="7"/>
      <c r="M59" s="50"/>
      <c r="N59" s="7"/>
      <c r="O59" s="7"/>
    </row>
    <row r="60" spans="1:15" x14ac:dyDescent="0.2">
      <c r="B60" s="8"/>
      <c r="C60" s="8"/>
      <c r="D60" s="59"/>
      <c r="E60" s="59"/>
      <c r="F60" s="59"/>
      <c r="G60" s="59"/>
      <c r="H60" s="59"/>
      <c r="I60" s="59"/>
      <c r="J60" s="59"/>
      <c r="K60" s="59"/>
      <c r="L60" s="8"/>
      <c r="M60" s="51"/>
      <c r="N60" s="8"/>
      <c r="O60" s="8"/>
    </row>
    <row r="61" spans="1:15" x14ac:dyDescent="0.2">
      <c r="B61" s="8"/>
      <c r="C61" s="8"/>
      <c r="D61" s="59"/>
      <c r="E61" s="59"/>
      <c r="F61" s="59"/>
      <c r="G61" s="59"/>
      <c r="H61" s="59"/>
      <c r="I61" s="59"/>
      <c r="J61" s="59"/>
      <c r="K61" s="59"/>
      <c r="L61" s="8"/>
      <c r="M61" s="51"/>
      <c r="N61" s="8"/>
      <c r="O61" s="8"/>
    </row>
    <row r="62" spans="1:15" x14ac:dyDescent="0.2">
      <c r="B62" s="8"/>
      <c r="C62" s="8"/>
      <c r="D62" s="59"/>
      <c r="E62" s="59"/>
      <c r="F62" s="59"/>
      <c r="G62" s="59"/>
      <c r="H62" s="59"/>
      <c r="I62" s="59"/>
      <c r="J62" s="59"/>
      <c r="K62" s="59"/>
      <c r="L62" s="8"/>
      <c r="M62" s="51"/>
      <c r="N62" s="8"/>
      <c r="O62" s="8"/>
    </row>
  </sheetData>
  <mergeCells count="20">
    <mergeCell ref="N9:O9"/>
    <mergeCell ref="N13:O13"/>
    <mergeCell ref="N20:O20"/>
    <mergeCell ref="N35:O35"/>
    <mergeCell ref="N53:O53"/>
    <mergeCell ref="N54:O54"/>
    <mergeCell ref="A57:B57"/>
    <mergeCell ref="C2:J2"/>
    <mergeCell ref="N14:O14"/>
    <mergeCell ref="N21:O21"/>
    <mergeCell ref="N24:O24"/>
    <mergeCell ref="N28:O28"/>
    <mergeCell ref="N30:O30"/>
    <mergeCell ref="N32:O32"/>
    <mergeCell ref="N36:O36"/>
    <mergeCell ref="N37:O37"/>
    <mergeCell ref="N39:O39"/>
    <mergeCell ref="N42:O42"/>
    <mergeCell ref="N43:O43"/>
    <mergeCell ref="N47:O52"/>
  </mergeCells>
  <pageMargins left="7.874015748031496E-2" right="0" top="0" bottom="0" header="0" footer="0"/>
  <pageSetup paperSize="8" scale="50" firstPageNumber="4" fitToHeight="0" orientation="landscape" useFirstPageNumber="1" r:id="rId1"/>
  <headerFooter alignWithMargins="0"/>
  <rowBreaks count="1" manualBreakCount="1">
    <brk id="2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№3 </vt:lpstr>
      <vt:lpstr>'Таблица №3 '!Заголовки_для_печати</vt:lpstr>
      <vt:lpstr>'Таблица №3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Матузко Ольга Васильевна</dc:creator>
  <cp:lastModifiedBy>Матузко Ольга Васильевна</cp:lastModifiedBy>
  <cp:lastPrinted>2022-06-06T07:06:43Z</cp:lastPrinted>
  <dcterms:created xsi:type="dcterms:W3CDTF">2018-05-24T09:14:31Z</dcterms:created>
  <dcterms:modified xsi:type="dcterms:W3CDTF">2022-06-06T08:50:12Z</dcterms:modified>
</cp:coreProperties>
</file>